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tables/table6.xml" ContentType="application/vnd.openxmlformats-officedocument.spreadsheetml.table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tables/table7.xml" ContentType="application/vnd.openxmlformats-officedocument.spreadsheetml.table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tables/table8.xml" ContentType="application/vnd.openxmlformats-officedocument.spreadsheetml.table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tables/table9.xml" ContentType="application/vnd.openxmlformats-officedocument.spreadsheetml.table+xml"/>
  <Override PartName="/xl/charts/chart9.xml" ContentType="application/vnd.openxmlformats-officedocument.drawingml.chart+xml"/>
  <Override PartName="/xl/drawings/drawing6.xml" ContentType="application/vnd.openxmlformats-officedocument.drawing+xml"/>
  <Override PartName="/xl/tables/table10.xml" ContentType="application/vnd.openxmlformats-officedocument.spreadsheetml.table+xml"/>
  <Override PartName="/xl/charts/chart10.xml" ContentType="application/vnd.openxmlformats-officedocument.drawingml.chart+xml"/>
  <Override PartName="/xl/drawings/drawing7.xml" ContentType="application/vnd.openxmlformats-officedocument.drawing+xml"/>
  <Override PartName="/xl/tables/table11.xml" ContentType="application/vnd.openxmlformats-officedocument.spreadsheetml.table+xml"/>
  <Override PartName="/xl/charts/chart11.xml" ContentType="application/vnd.openxmlformats-officedocument.drawingml.chart+xml"/>
  <Override PartName="/xl/drawings/drawing8.xml" ContentType="application/vnd.openxmlformats-officedocument.drawing+xml"/>
  <Override PartName="/xl/tables/table12.xml" ContentType="application/vnd.openxmlformats-officedocument.spreadsheetml.table+xml"/>
  <Override PartName="/xl/comments1.xml" ContentType="application/vnd.openxmlformats-officedocument.spreadsheetml.comments+xml"/>
  <Override PartName="/xl/charts/chart12.xml" ContentType="application/vnd.openxmlformats-officedocument.drawingml.chart+xml"/>
  <Override PartName="/xl/drawings/drawing9.xml" ContentType="application/vnd.openxmlformats-officedocument.drawing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Результаты тестирования 3кв_2023\"/>
    </mc:Choice>
  </mc:AlternateContent>
  <xr:revisionPtr revIDLastSave="0" documentId="13_ncr:1_{2526E0C8-6F20-4E49-9416-03F24BBB5297}" xr6:coauthVersionLast="47" xr6:coauthVersionMax="47" xr10:uidLastSave="{00000000-0000-0000-0000-000000000000}"/>
  <bookViews>
    <workbookView xWindow="28680" yWindow="-120" windowWidth="29040" windowHeight="15720" tabRatio="693" xr2:uid="{00000000-000D-0000-FFFF-FFFF00000000}"/>
  </bookViews>
  <sheets>
    <sheet name="По РБ" sheetId="11" r:id="rId1"/>
    <sheet name="Брест" sheetId="2" r:id="rId2"/>
    <sheet name="Витебск" sheetId="4" r:id="rId3"/>
    <sheet name="Гомель" sheetId="5" r:id="rId4"/>
    <sheet name="Гродно" sheetId="6" r:id="rId5"/>
    <sheet name="Минск" sheetId="7" r:id="rId6"/>
    <sheet name="МинОбл" sheetId="8" r:id="rId7"/>
    <sheet name="Могилев" sheetId="9" r:id="rId8"/>
    <sheet name="АнЗап" sheetId="12" state="hidden" r:id="rId9"/>
  </sheets>
  <definedNames>
    <definedName name="_красный" localSheetId="1">OFFSET(Брест!$A$8,Брест!$X$6-Брест!$X$3,Брест!$W$9-1,Брест!$X$3)</definedName>
    <definedName name="_красный" localSheetId="2">OFFSET(Витебск!$A$8,Витебск!$X$6-Витебск!$X$3,Витебск!$W$9-1,Витебск!$X$3)</definedName>
    <definedName name="_красный" localSheetId="3">OFFSET(Гомель!$A$8,Гомель!$X$6-Гомель!$X$3,Гомель!$W$9-1,Гомель!$X$3)</definedName>
    <definedName name="_красный" localSheetId="4">OFFSET(Гродно!$A$8,Гродно!$X$6-Гродно!$X$3,Гродно!$W$9-1,Гродно!$X$3)</definedName>
    <definedName name="_красный" localSheetId="6">OFFSET(МинОбл!$A$8,МинОбл!$X$6-МинОбл!$X$3,МинОбл!$W$9-1,МинОбл!$X$3)</definedName>
    <definedName name="_красный" localSheetId="5">OFFSET(Минск!$A$8,Минск!$X$6-Минск!$X$3,Минск!$W$9-1,Минск!$X$3)</definedName>
    <definedName name="_красный" localSheetId="7">OFFSET(Могилев!$A$8,Могилев!$X$6-Могилев!$X$3,Могилев!$W$9-1,Могилев!$X$3)</definedName>
    <definedName name="_синий" localSheetId="1">OFFSET(Брест!$A$8,Брест!$X$6-Брест!$X$3,Брест!$V$9-1,Брест!$X$3)</definedName>
    <definedName name="_синий" localSheetId="2">OFFSET(Витебск!$A$8,Витебск!$X$6-Витебск!$X$3,Витебск!$V$9-1,Витебск!$X$3)</definedName>
    <definedName name="_синий" localSheetId="3">OFFSET(Гомель!$A$8,Гомель!$X$6-Гомель!$X$3,Гомель!$V$9-1,Гомель!$X$3)</definedName>
    <definedName name="_синий" localSheetId="4">OFFSET(Гродно!$A$8,Гродно!$X$6-Гродно!$X$3,Гродно!$V$9-1,Гродно!$X$3)</definedName>
    <definedName name="_синий" localSheetId="6">OFFSET(МинОбл!$A$8,МинОбл!$X$6-МинОбл!$X$3,МинОбл!$V$9-1,МинОбл!$X$3)</definedName>
    <definedName name="_синий" localSheetId="5">OFFSET(Минск!$A$8,Минск!$X$6-Минск!$X$3,Минск!$V$9-1,Минск!$X$3)</definedName>
    <definedName name="_синий" localSheetId="7">OFFSET(Могилев!$A$8,Могилев!$X$6-Могилев!$X$3,Могилев!$V$9-1,Могилев!$X$3)</definedName>
    <definedName name="Q_YYYY">'По РБ'!$G$22</definedName>
    <definedName name="Кварталы" localSheetId="1">OFFSET(Брест!$A$8,Брест!$X$6-Брест!$X$3,,Брест!$X$3)</definedName>
    <definedName name="Кварталы" localSheetId="2">OFFSET(Витебск!$A$8,Витебск!$X$6-Витебск!$X$3,,Витебск!$X$3)</definedName>
    <definedName name="Кварталы" localSheetId="3">OFFSET(Гомель!$A$8,Гомель!$X$6-Гомель!$X$3,,Гомель!$X$3)</definedName>
    <definedName name="Кварталы" localSheetId="4">OFFSET(Гродно!$A$8,Гродно!$X$6-Гродно!$X$3,,Гродно!$X$3)</definedName>
    <definedName name="Кварталы" localSheetId="6">OFFSET(МинОбл!$A$8,МинОбл!$X$6-МинОбл!$X$3,,МинОбл!$X$3)</definedName>
    <definedName name="Кварталы" localSheetId="5">OFFSET(Минск!$A$8,Минск!$X$6-Минск!$X$3,,Минск!$X$3)</definedName>
    <definedName name="Кварталы" localSheetId="7">OFFSET(Могилев!$A$8,Могилев!$X$6-Могилев!$X$3,,Могилев!$X$3)</definedName>
    <definedName name="НезапВсего1" localSheetId="1">OFFSET(Брест!$D$8,Брест!$W$6-Брест!$W$7,,Брест!$W$7)</definedName>
    <definedName name="НезапВсего2" localSheetId="1">OFFSET(Брест!$O$8,Брест!$W$6-Брест!$W$7,,Брест!$W$7)</definedName>
    <definedName name="НезапСост1" localSheetId="1">OFFSET(Брест!$J$8,Брест!$W$6-Брест!$W$7,,Брест!$W$7)</definedName>
    <definedName name="НезапСост2" localSheetId="1">OFFSET(Брест!$Q$8,Брест!$W$6-Брест!$W$7,,Брест!$W$7)</definedName>
    <definedName name="ОшибокВсего1" localSheetId="1">OFFSET(Брест!$F$8,Брест!$W$6-Брест!$W$7,,Брест!$W$7)</definedName>
    <definedName name="ОшибокВсего2" localSheetId="1">OFFSET(Брест!$P$8,Брест!$W$6-Брест!$W$7,,Брест!$W$7)</definedName>
    <definedName name="ОшибокСост1" localSheetId="1">OFFSET(Брест!$L$8,Брест!$W$6-Брест!$W$7,,Брест!$W$7)</definedName>
    <definedName name="ОшибокСост2" localSheetId="1">OFFSET(Брест!$R$8,Брест!$W$6-Брест!$W$7,,Брест!$W$7)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6" i="9" l="1"/>
  <c r="F46" i="9"/>
  <c r="J46" i="9"/>
  <c r="L46" i="9"/>
  <c r="M46" i="9" l="1"/>
  <c r="G46" i="9"/>
  <c r="D46" i="8"/>
  <c r="F46" i="8"/>
  <c r="J46" i="8"/>
  <c r="L46" i="8"/>
  <c r="M46" i="8" l="1"/>
  <c r="G46" i="8"/>
  <c r="D46" i="7"/>
  <c r="F46" i="7"/>
  <c r="J46" i="7"/>
  <c r="L46" i="7"/>
  <c r="M46" i="7" l="1"/>
  <c r="G46" i="7"/>
  <c r="D46" i="6" l="1"/>
  <c r="F46" i="6"/>
  <c r="J46" i="6"/>
  <c r="L46" i="6"/>
  <c r="M46" i="6" l="1"/>
  <c r="G46" i="6"/>
  <c r="D46" i="5"/>
  <c r="F46" i="5"/>
  <c r="J46" i="5"/>
  <c r="L46" i="5"/>
  <c r="M46" i="5" l="1"/>
  <c r="G46" i="5"/>
  <c r="D46" i="4"/>
  <c r="F46" i="4"/>
  <c r="J46" i="4"/>
  <c r="L46" i="4"/>
  <c r="M46" i="4" l="1"/>
  <c r="G46" i="4"/>
  <c r="D46" i="2"/>
  <c r="F46" i="2"/>
  <c r="J46" i="2"/>
  <c r="L46" i="2"/>
  <c r="G46" i="2" l="1"/>
  <c r="M46" i="2"/>
  <c r="D45" i="9"/>
  <c r="O46" i="9" s="1"/>
  <c r="F45" i="9"/>
  <c r="P46" i="9" s="1"/>
  <c r="J45" i="9"/>
  <c r="L45" i="9"/>
  <c r="S46" i="9" s="1"/>
  <c r="M45" i="9" l="1"/>
  <c r="T46" i="9" s="1"/>
  <c r="R46" i="9"/>
  <c r="G45" i="9"/>
  <c r="Q46" i="9" s="1"/>
  <c r="D45" i="8"/>
  <c r="O46" i="8" s="1"/>
  <c r="F45" i="8"/>
  <c r="P46" i="8" s="1"/>
  <c r="J45" i="8"/>
  <c r="R46" i="8" s="1"/>
  <c r="L45" i="8"/>
  <c r="S46" i="8" s="1"/>
  <c r="M45" i="8" l="1"/>
  <c r="T46" i="8" s="1"/>
  <c r="G45" i="8"/>
  <c r="Q46" i="8" s="1"/>
  <c r="D45" i="7"/>
  <c r="O46" i="7" s="1"/>
  <c r="F45" i="7"/>
  <c r="P46" i="7" s="1"/>
  <c r="J45" i="7"/>
  <c r="R46" i="7" s="1"/>
  <c r="L45" i="7"/>
  <c r="M45" i="7" l="1"/>
  <c r="T46" i="7" s="1"/>
  <c r="S46" i="7"/>
  <c r="G45" i="7"/>
  <c r="Q46" i="7" s="1"/>
  <c r="D45" i="6" l="1"/>
  <c r="O46" i="6" s="1"/>
  <c r="F45" i="6"/>
  <c r="P46" i="6" s="1"/>
  <c r="J45" i="6"/>
  <c r="R46" i="6" s="1"/>
  <c r="L45" i="6"/>
  <c r="S46" i="6" s="1"/>
  <c r="M45" i="6" l="1"/>
  <c r="T46" i="6" s="1"/>
  <c r="G45" i="6"/>
  <c r="Q46" i="6" s="1"/>
  <c r="D45" i="5"/>
  <c r="O46" i="5" s="1"/>
  <c r="F45" i="5"/>
  <c r="P46" i="5" s="1"/>
  <c r="J45" i="5"/>
  <c r="R46" i="5" s="1"/>
  <c r="L45" i="5"/>
  <c r="M45" i="5" l="1"/>
  <c r="T46" i="5" s="1"/>
  <c r="S46" i="5"/>
  <c r="G45" i="5"/>
  <c r="Q46" i="5" s="1"/>
  <c r="D45" i="4"/>
  <c r="O46" i="4" s="1"/>
  <c r="F45" i="4"/>
  <c r="P46" i="4" s="1"/>
  <c r="J45" i="4"/>
  <c r="L45" i="4"/>
  <c r="S46" i="4" s="1"/>
  <c r="M45" i="4" l="1"/>
  <c r="T46" i="4" s="1"/>
  <c r="R46" i="4"/>
  <c r="G45" i="4"/>
  <c r="Q46" i="4" s="1"/>
  <c r="D45" i="2"/>
  <c r="O46" i="2" s="1"/>
  <c r="F45" i="2"/>
  <c r="P46" i="2" s="1"/>
  <c r="J45" i="2"/>
  <c r="R46" i="2" s="1"/>
  <c r="L45" i="2"/>
  <c r="S46" i="2" s="1"/>
  <c r="M45" i="2" l="1"/>
  <c r="T46" i="2" s="1"/>
  <c r="G45" i="2"/>
  <c r="Q46" i="2" s="1"/>
  <c r="A5" i="11"/>
  <c r="D44" i="9" l="1"/>
  <c r="O45" i="9" s="1"/>
  <c r="F44" i="9"/>
  <c r="J44" i="9"/>
  <c r="R45" i="9" s="1"/>
  <c r="L44" i="9"/>
  <c r="S45" i="9" s="1"/>
  <c r="G44" i="9" l="1"/>
  <c r="Q45" i="9" s="1"/>
  <c r="P45" i="9"/>
  <c r="M44" i="9"/>
  <c r="T45" i="9" s="1"/>
  <c r="D44" i="7"/>
  <c r="F44" i="7"/>
  <c r="P45" i="7" s="1"/>
  <c r="J44" i="7"/>
  <c r="R45" i="7" s="1"/>
  <c r="L44" i="7"/>
  <c r="S45" i="7" s="1"/>
  <c r="G44" i="7" l="1"/>
  <c r="Q45" i="7" s="1"/>
  <c r="O45" i="7"/>
  <c r="M44" i="7"/>
  <c r="T45" i="7" s="1"/>
  <c r="D44" i="8"/>
  <c r="O45" i="8" s="1"/>
  <c r="F44" i="8"/>
  <c r="P45" i="8" s="1"/>
  <c r="J44" i="8"/>
  <c r="R45" i="8" s="1"/>
  <c r="L44" i="8"/>
  <c r="S45" i="8" s="1"/>
  <c r="M44" i="8" l="1"/>
  <c r="T45" i="8" s="1"/>
  <c r="G44" i="8"/>
  <c r="Q45" i="8" s="1"/>
  <c r="D44" i="6"/>
  <c r="O45" i="6" s="1"/>
  <c r="F44" i="6"/>
  <c r="P45" i="6" s="1"/>
  <c r="J44" i="6"/>
  <c r="R45" i="6" s="1"/>
  <c r="L44" i="6"/>
  <c r="S45" i="6" s="1"/>
  <c r="G44" i="6" l="1"/>
  <c r="Q45" i="6" s="1"/>
  <c r="M44" i="6"/>
  <c r="T45" i="6" s="1"/>
  <c r="D44" i="5"/>
  <c r="O45" i="5" s="1"/>
  <c r="F44" i="5"/>
  <c r="P45" i="5" s="1"/>
  <c r="J44" i="5"/>
  <c r="R45" i="5" s="1"/>
  <c r="L44" i="5"/>
  <c r="S45" i="5" s="1"/>
  <c r="M44" i="5" l="1"/>
  <c r="T45" i="5" s="1"/>
  <c r="G44" i="5"/>
  <c r="Q45" i="5" s="1"/>
  <c r="D44" i="4"/>
  <c r="O45" i="4" s="1"/>
  <c r="F44" i="4"/>
  <c r="P45" i="4" s="1"/>
  <c r="J44" i="4"/>
  <c r="R45" i="4" s="1"/>
  <c r="L44" i="4"/>
  <c r="S45" i="4" s="1"/>
  <c r="M44" i="4" l="1"/>
  <c r="T45" i="4" s="1"/>
  <c r="G44" i="4"/>
  <c r="Q45" i="4" s="1"/>
  <c r="D44" i="2"/>
  <c r="O45" i="2" s="1"/>
  <c r="F44" i="2"/>
  <c r="P45" i="2" s="1"/>
  <c r="J44" i="2"/>
  <c r="R45" i="2" s="1"/>
  <c r="L44" i="2"/>
  <c r="S45" i="2" s="1"/>
  <c r="G44" i="2" l="1"/>
  <c r="Q45" i="2" s="1"/>
  <c r="M44" i="2"/>
  <c r="T45" i="2" s="1"/>
  <c r="D43" i="9" l="1"/>
  <c r="F43" i="9"/>
  <c r="J43" i="9"/>
  <c r="L43" i="9"/>
  <c r="R44" i="9" l="1"/>
  <c r="P44" i="9"/>
  <c r="S44" i="9"/>
  <c r="O44" i="9"/>
  <c r="M43" i="9"/>
  <c r="G43" i="9"/>
  <c r="D43" i="7"/>
  <c r="F43" i="7"/>
  <c r="J43" i="7"/>
  <c r="L43" i="7"/>
  <c r="Q44" i="9" l="1"/>
  <c r="T44" i="9"/>
  <c r="O44" i="7"/>
  <c r="S44" i="7"/>
  <c r="R44" i="7"/>
  <c r="P44" i="7"/>
  <c r="M43" i="7"/>
  <c r="G43" i="7"/>
  <c r="D43" i="8"/>
  <c r="O44" i="8" s="1"/>
  <c r="F43" i="8"/>
  <c r="J43" i="8"/>
  <c r="L43" i="8"/>
  <c r="Q44" i="7" l="1"/>
  <c r="T44" i="7"/>
  <c r="R44" i="8"/>
  <c r="P44" i="8"/>
  <c r="S44" i="8"/>
  <c r="G43" i="8"/>
  <c r="M43" i="8"/>
  <c r="D43" i="6"/>
  <c r="F43" i="6"/>
  <c r="J43" i="6"/>
  <c r="L43" i="6"/>
  <c r="Q44" i="8" l="1"/>
  <c r="T44" i="8"/>
  <c r="O44" i="6"/>
  <c r="S44" i="6"/>
  <c r="R44" i="6"/>
  <c r="P44" i="6"/>
  <c r="M43" i="6"/>
  <c r="G43" i="6"/>
  <c r="D43" i="5"/>
  <c r="F43" i="5"/>
  <c r="J43" i="5"/>
  <c r="L43" i="5"/>
  <c r="Q44" i="6" l="1"/>
  <c r="T44" i="6"/>
  <c r="M43" i="5"/>
  <c r="R44" i="5"/>
  <c r="P44" i="5"/>
  <c r="G43" i="5"/>
  <c r="O44" i="5"/>
  <c r="S44" i="5"/>
  <c r="D43" i="4"/>
  <c r="F43" i="4"/>
  <c r="J43" i="4"/>
  <c r="L43" i="4"/>
  <c r="Q44" i="5" l="1"/>
  <c r="T44" i="5"/>
  <c r="S44" i="4"/>
  <c r="P44" i="4"/>
  <c r="O44" i="4"/>
  <c r="R44" i="4"/>
  <c r="M43" i="4"/>
  <c r="G43" i="4"/>
  <c r="D43" i="2"/>
  <c r="F43" i="2"/>
  <c r="J43" i="2"/>
  <c r="L43" i="2"/>
  <c r="Q44" i="4" l="1"/>
  <c r="T44" i="4"/>
  <c r="O44" i="2"/>
  <c r="S44" i="2"/>
  <c r="R44" i="2"/>
  <c r="P44" i="2"/>
  <c r="M43" i="2"/>
  <c r="G43" i="2"/>
  <c r="D69" i="12"/>
  <c r="Q44" i="2" l="1"/>
  <c r="T44" i="2"/>
  <c r="F129" i="12"/>
  <c r="F128" i="12"/>
  <c r="M33" i="12"/>
  <c r="F33" i="12"/>
  <c r="D2" i="12"/>
  <c r="D59" i="12" s="1"/>
  <c r="J131" i="12" l="1"/>
  <c r="D128" i="12"/>
  <c r="L73" i="12"/>
  <c r="D39" i="6"/>
  <c r="F39" i="6"/>
  <c r="J39" i="6"/>
  <c r="L39" i="6"/>
  <c r="D34" i="6"/>
  <c r="G34" i="6" s="1"/>
  <c r="F34" i="6"/>
  <c r="J34" i="6"/>
  <c r="L34" i="6"/>
  <c r="M34" i="6"/>
  <c r="G39" i="6" l="1"/>
  <c r="M39" i="6"/>
  <c r="X6" i="9"/>
  <c r="V8" i="9"/>
  <c r="X9" i="9" s="1"/>
  <c r="L8" i="9"/>
  <c r="S8" i="9" s="1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S43" i="9" s="1"/>
  <c r="J8" i="9"/>
  <c r="R8" i="9" s="1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R43" i="9" s="1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P43" i="9" s="1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O43" i="9" s="1"/>
  <c r="L8" i="8"/>
  <c r="S8" i="8" s="1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S43" i="8" s="1"/>
  <c r="J8" i="8"/>
  <c r="J9" i="8"/>
  <c r="M9" i="8" s="1"/>
  <c r="J10" i="8"/>
  <c r="J11" i="8"/>
  <c r="J12" i="8"/>
  <c r="J13" i="8"/>
  <c r="J14" i="8"/>
  <c r="J15" i="8"/>
  <c r="J16" i="8"/>
  <c r="J17" i="8"/>
  <c r="M17" i="8" s="1"/>
  <c r="J18" i="8"/>
  <c r="J19" i="8"/>
  <c r="J20" i="8"/>
  <c r="J21" i="8"/>
  <c r="J22" i="8"/>
  <c r="J23" i="8"/>
  <c r="J24" i="8"/>
  <c r="J25" i="8"/>
  <c r="M25" i="8" s="1"/>
  <c r="J26" i="8"/>
  <c r="J27" i="8"/>
  <c r="J28" i="8"/>
  <c r="J29" i="8"/>
  <c r="J30" i="8"/>
  <c r="J31" i="8"/>
  <c r="J32" i="8"/>
  <c r="J33" i="8"/>
  <c r="M33" i="8" s="1"/>
  <c r="J34" i="8"/>
  <c r="J35" i="8"/>
  <c r="J36" i="8"/>
  <c r="J37" i="8"/>
  <c r="J38" i="8"/>
  <c r="J39" i="8"/>
  <c r="J40" i="8"/>
  <c r="J41" i="8"/>
  <c r="M41" i="8" s="1"/>
  <c r="J42" i="8"/>
  <c r="F8" i="8"/>
  <c r="P8" i="8" s="1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P43" i="8" s="1"/>
  <c r="D8" i="8"/>
  <c r="D9" i="8"/>
  <c r="D10" i="8"/>
  <c r="D11" i="8"/>
  <c r="D12" i="8"/>
  <c r="G12" i="8" s="1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G28" i="8" s="1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X6" i="8"/>
  <c r="V8" i="8"/>
  <c r="V9" i="8" s="1"/>
  <c r="X6" i="7"/>
  <c r="L8" i="7"/>
  <c r="S8" i="7" s="1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S43" i="7" s="1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R43" i="7" s="1"/>
  <c r="F8" i="7"/>
  <c r="P8" i="7" s="1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P43" i="7" s="1"/>
  <c r="D8" i="7"/>
  <c r="O8" i="7" s="1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O43" i="7" s="1"/>
  <c r="V8" i="7"/>
  <c r="V9" i="7" s="1"/>
  <c r="X6" i="6"/>
  <c r="X6" i="5"/>
  <c r="L8" i="6"/>
  <c r="S8" i="6" s="1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S34" i="6" s="1"/>
  <c r="L35" i="6"/>
  <c r="L36" i="6"/>
  <c r="L37" i="6"/>
  <c r="L38" i="6"/>
  <c r="S39" i="6" s="1"/>
  <c r="L40" i="6"/>
  <c r="L41" i="6"/>
  <c r="L42" i="6"/>
  <c r="S43" i="6" s="1"/>
  <c r="J8" i="6"/>
  <c r="R8" i="6" s="1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M28" i="6" s="1"/>
  <c r="J29" i="6"/>
  <c r="J30" i="6"/>
  <c r="J31" i="6"/>
  <c r="J32" i="6"/>
  <c r="J33" i="6"/>
  <c r="R34" i="6" s="1"/>
  <c r="J35" i="6"/>
  <c r="J36" i="6"/>
  <c r="M36" i="6" s="1"/>
  <c r="J37" i="6"/>
  <c r="J38" i="6"/>
  <c r="R39" i="6" s="1"/>
  <c r="J40" i="6"/>
  <c r="J41" i="6"/>
  <c r="J42" i="6"/>
  <c r="R43" i="6" s="1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P34" i="6" s="1"/>
  <c r="F35" i="6"/>
  <c r="F36" i="6"/>
  <c r="F37" i="6"/>
  <c r="F38" i="6"/>
  <c r="P39" i="6" s="1"/>
  <c r="F40" i="6"/>
  <c r="F41" i="6"/>
  <c r="F42" i="6"/>
  <c r="P43" i="6" s="1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O34" i="6" s="1"/>
  <c r="D35" i="6"/>
  <c r="D36" i="6"/>
  <c r="D37" i="6"/>
  <c r="D38" i="6"/>
  <c r="O39" i="6" s="1"/>
  <c r="D40" i="6"/>
  <c r="D41" i="6"/>
  <c r="D42" i="6"/>
  <c r="O43" i="6" s="1"/>
  <c r="V8" i="6"/>
  <c r="V9" i="6" s="1"/>
  <c r="G40" i="8" l="1"/>
  <c r="G24" i="8"/>
  <c r="G8" i="8"/>
  <c r="Q8" i="8" s="1"/>
  <c r="M29" i="8"/>
  <c r="M13" i="8"/>
  <c r="M32" i="6"/>
  <c r="G36" i="8"/>
  <c r="G20" i="8"/>
  <c r="G16" i="8"/>
  <c r="M21" i="8"/>
  <c r="R28" i="9"/>
  <c r="M39" i="8"/>
  <c r="M35" i="8"/>
  <c r="M31" i="8"/>
  <c r="M27" i="8"/>
  <c r="T28" i="8" s="1"/>
  <c r="M23" i="8"/>
  <c r="T23" i="8" s="1"/>
  <c r="M19" i="8"/>
  <c r="M15" i="8"/>
  <c r="M11" i="8"/>
  <c r="R37" i="8"/>
  <c r="G41" i="6"/>
  <c r="G38" i="8"/>
  <c r="G34" i="8"/>
  <c r="G30" i="8"/>
  <c r="G26" i="8"/>
  <c r="G22" i="8"/>
  <c r="Q23" i="8" s="1"/>
  <c r="G18" i="8"/>
  <c r="G14" i="8"/>
  <c r="G10" i="8"/>
  <c r="Q11" i="8" s="1"/>
  <c r="G39" i="8"/>
  <c r="Q39" i="8" s="1"/>
  <c r="G35" i="8"/>
  <c r="Q35" i="8" s="1"/>
  <c r="G31" i="8"/>
  <c r="Q31" i="8" s="1"/>
  <c r="G27" i="8"/>
  <c r="Q28" i="8" s="1"/>
  <c r="G23" i="8"/>
  <c r="G19" i="8"/>
  <c r="G15" i="8"/>
  <c r="G11" i="8"/>
  <c r="Q12" i="8" s="1"/>
  <c r="M38" i="8"/>
  <c r="M34" i="8"/>
  <c r="M30" i="8"/>
  <c r="M26" i="8"/>
  <c r="T26" i="8" s="1"/>
  <c r="M22" i="8"/>
  <c r="T22" i="8" s="1"/>
  <c r="M18" i="8"/>
  <c r="T19" i="8" s="1"/>
  <c r="M14" i="8"/>
  <c r="T14" i="8" s="1"/>
  <c r="M10" i="8"/>
  <c r="T10" i="8" s="1"/>
  <c r="Q40" i="8"/>
  <c r="Q24" i="8"/>
  <c r="G41" i="8"/>
  <c r="Q41" i="8" s="1"/>
  <c r="G33" i="8"/>
  <c r="G29" i="8"/>
  <c r="G25" i="8"/>
  <c r="Q25" i="8" s="1"/>
  <c r="G21" i="8"/>
  <c r="G17" i="8"/>
  <c r="G13" i="8"/>
  <c r="G9" i="8"/>
  <c r="Q9" i="8" s="1"/>
  <c r="G32" i="8"/>
  <c r="M40" i="8"/>
  <c r="T41" i="8" s="1"/>
  <c r="M38" i="9"/>
  <c r="M34" i="9"/>
  <c r="M30" i="9"/>
  <c r="T39" i="8"/>
  <c r="T15" i="8"/>
  <c r="Q27" i="8"/>
  <c r="M42" i="8"/>
  <c r="R43" i="8"/>
  <c r="S9" i="8"/>
  <c r="G42" i="8"/>
  <c r="Q43" i="8" s="1"/>
  <c r="O43" i="8"/>
  <c r="Q29" i="8"/>
  <c r="Q13" i="8"/>
  <c r="M36" i="8"/>
  <c r="T36" i="8" s="1"/>
  <c r="M32" i="8"/>
  <c r="M28" i="8"/>
  <c r="M24" i="8"/>
  <c r="T25" i="8" s="1"/>
  <c r="M20" i="8"/>
  <c r="T21" i="8" s="1"/>
  <c r="M16" i="8"/>
  <c r="T17" i="8" s="1"/>
  <c r="M12" i="8"/>
  <c r="M8" i="8"/>
  <c r="T8" i="8" s="1"/>
  <c r="R8" i="8"/>
  <c r="M24" i="6"/>
  <c r="M20" i="6"/>
  <c r="M16" i="6"/>
  <c r="M12" i="6"/>
  <c r="M37" i="8"/>
  <c r="G37" i="8"/>
  <c r="Q37" i="8" s="1"/>
  <c r="M22" i="9"/>
  <c r="S14" i="9"/>
  <c r="R37" i="9"/>
  <c r="O15" i="9"/>
  <c r="R25" i="9"/>
  <c r="R17" i="9"/>
  <c r="S28" i="9"/>
  <c r="S20" i="9"/>
  <c r="O23" i="9"/>
  <c r="P41" i="9"/>
  <c r="P33" i="9"/>
  <c r="P25" i="9"/>
  <c r="P17" i="9"/>
  <c r="R40" i="9"/>
  <c r="R36" i="9"/>
  <c r="R32" i="9"/>
  <c r="R24" i="9"/>
  <c r="R20" i="9"/>
  <c r="R16" i="9"/>
  <c r="R12" i="9"/>
  <c r="S39" i="9"/>
  <c r="S35" i="9"/>
  <c r="S31" i="9"/>
  <c r="S27" i="9"/>
  <c r="S23" i="9"/>
  <c r="S19" i="9"/>
  <c r="S15" i="9"/>
  <c r="S12" i="9"/>
  <c r="G39" i="9"/>
  <c r="P35" i="9"/>
  <c r="G31" i="9"/>
  <c r="P27" i="9"/>
  <c r="G23" i="9"/>
  <c r="P19" i="9"/>
  <c r="G15" i="9"/>
  <c r="R42" i="9"/>
  <c r="R26" i="9"/>
  <c r="M18" i="9"/>
  <c r="M14" i="9"/>
  <c r="M10" i="9"/>
  <c r="S9" i="9"/>
  <c r="V9" i="9"/>
  <c r="W9" i="9"/>
  <c r="M23" i="9"/>
  <c r="M19" i="9"/>
  <c r="M15" i="9"/>
  <c r="M11" i="9"/>
  <c r="R33" i="9"/>
  <c r="R21" i="9"/>
  <c r="M41" i="9"/>
  <c r="M37" i="9"/>
  <c r="M33" i="9"/>
  <c r="M29" i="9"/>
  <c r="M25" i="9"/>
  <c r="M21" i="9"/>
  <c r="M17" i="9"/>
  <c r="M13" i="9"/>
  <c r="S32" i="9"/>
  <c r="O31" i="9"/>
  <c r="R41" i="9"/>
  <c r="S36" i="9"/>
  <c r="S16" i="9"/>
  <c r="G42" i="9"/>
  <c r="Q43" i="9" s="1"/>
  <c r="G38" i="9"/>
  <c r="G34" i="9"/>
  <c r="G30" i="9"/>
  <c r="G26" i="9"/>
  <c r="G22" i="9"/>
  <c r="G18" i="9"/>
  <c r="G14" i="9"/>
  <c r="G10" i="9"/>
  <c r="M36" i="9"/>
  <c r="M32" i="9"/>
  <c r="R29" i="9"/>
  <c r="M20" i="9"/>
  <c r="M16" i="9"/>
  <c r="R13" i="9"/>
  <c r="O27" i="9"/>
  <c r="S41" i="9"/>
  <c r="O39" i="9"/>
  <c r="M27" i="9"/>
  <c r="O35" i="9"/>
  <c r="O19" i="9"/>
  <c r="S25" i="9"/>
  <c r="O40" i="9"/>
  <c r="O36" i="9"/>
  <c r="O32" i="9"/>
  <c r="O28" i="9"/>
  <c r="O24" i="9"/>
  <c r="O20" i="9"/>
  <c r="O16" i="9"/>
  <c r="O12" i="9"/>
  <c r="P39" i="9"/>
  <c r="P31" i="9"/>
  <c r="P23" i="9"/>
  <c r="P15" i="9"/>
  <c r="G35" i="9"/>
  <c r="G19" i="9"/>
  <c r="M28" i="9"/>
  <c r="M12" i="9"/>
  <c r="R14" i="9"/>
  <c r="M40" i="9"/>
  <c r="M24" i="9"/>
  <c r="M8" i="9"/>
  <c r="T8" i="9" s="1"/>
  <c r="R30" i="9"/>
  <c r="S30" i="9"/>
  <c r="O42" i="9"/>
  <c r="O38" i="9"/>
  <c r="O34" i="9"/>
  <c r="O30" i="9"/>
  <c r="O26" i="9"/>
  <c r="O22" i="9"/>
  <c r="O18" i="9"/>
  <c r="O14" i="9"/>
  <c r="G9" i="9"/>
  <c r="G40" i="9"/>
  <c r="G36" i="9"/>
  <c r="G32" i="9"/>
  <c r="G28" i="9"/>
  <c r="G24" i="9"/>
  <c r="G20" i="9"/>
  <c r="G16" i="9"/>
  <c r="G12" i="9"/>
  <c r="G8" i="9"/>
  <c r="Q8" i="9" s="1"/>
  <c r="G27" i="9"/>
  <c r="G11" i="9"/>
  <c r="M39" i="9"/>
  <c r="M35" i="9"/>
  <c r="M31" i="9"/>
  <c r="S34" i="9"/>
  <c r="S18" i="9"/>
  <c r="O41" i="9"/>
  <c r="O33" i="9"/>
  <c r="O25" i="9"/>
  <c r="O17" i="9"/>
  <c r="R34" i="9"/>
  <c r="R18" i="9"/>
  <c r="S40" i="9"/>
  <c r="S29" i="9"/>
  <c r="S24" i="9"/>
  <c r="S13" i="9"/>
  <c r="P40" i="9"/>
  <c r="P36" i="9"/>
  <c r="P32" i="9"/>
  <c r="P28" i="9"/>
  <c r="P24" i="9"/>
  <c r="P20" i="9"/>
  <c r="P16" i="9"/>
  <c r="P12" i="9"/>
  <c r="P8" i="9"/>
  <c r="P37" i="9"/>
  <c r="P29" i="9"/>
  <c r="P21" i="9"/>
  <c r="P13" i="9"/>
  <c r="R38" i="9"/>
  <c r="R22" i="9"/>
  <c r="S38" i="9"/>
  <c r="S33" i="9"/>
  <c r="S22" i="9"/>
  <c r="S17" i="9"/>
  <c r="G41" i="9"/>
  <c r="G37" i="9"/>
  <c r="G33" i="9"/>
  <c r="G29" i="9"/>
  <c r="G25" i="9"/>
  <c r="G21" i="9"/>
  <c r="G17" i="9"/>
  <c r="G13" i="9"/>
  <c r="M42" i="9"/>
  <c r="M26" i="9"/>
  <c r="O37" i="9"/>
  <c r="O29" i="9"/>
  <c r="O21" i="9"/>
  <c r="O13" i="9"/>
  <c r="S42" i="9"/>
  <c r="S37" i="9"/>
  <c r="S26" i="9"/>
  <c r="S21" i="9"/>
  <c r="P42" i="9"/>
  <c r="P38" i="9"/>
  <c r="P34" i="9"/>
  <c r="P30" i="9"/>
  <c r="P26" i="9"/>
  <c r="P22" i="9"/>
  <c r="P18" i="9"/>
  <c r="P14" i="9"/>
  <c r="R39" i="9"/>
  <c r="R35" i="9"/>
  <c r="R31" i="9"/>
  <c r="R27" i="9"/>
  <c r="R23" i="9"/>
  <c r="R19" i="9"/>
  <c r="R15" i="9"/>
  <c r="M9" i="9"/>
  <c r="Q26" i="8"/>
  <c r="Q14" i="8"/>
  <c r="T29" i="8"/>
  <c r="T40" i="8"/>
  <c r="T16" i="8"/>
  <c r="W9" i="8"/>
  <c r="X9" i="8"/>
  <c r="M41" i="7"/>
  <c r="M37" i="7"/>
  <c r="M33" i="7"/>
  <c r="M29" i="7"/>
  <c r="M25" i="7"/>
  <c r="M21" i="7"/>
  <c r="M17" i="7"/>
  <c r="M13" i="7"/>
  <c r="M9" i="7"/>
  <c r="G33" i="7"/>
  <c r="G17" i="7"/>
  <c r="G40" i="7"/>
  <c r="G36" i="7"/>
  <c r="G32" i="7"/>
  <c r="G28" i="7"/>
  <c r="G24" i="7"/>
  <c r="G20" i="7"/>
  <c r="G16" i="7"/>
  <c r="G12" i="7"/>
  <c r="M42" i="7"/>
  <c r="T43" i="7" s="1"/>
  <c r="M38" i="7"/>
  <c r="M34" i="7"/>
  <c r="M30" i="7"/>
  <c r="M26" i="7"/>
  <c r="M22" i="7"/>
  <c r="M18" i="7"/>
  <c r="M14" i="7"/>
  <c r="M10" i="7"/>
  <c r="S9" i="7"/>
  <c r="X9" i="7"/>
  <c r="G35" i="7"/>
  <c r="G23" i="7"/>
  <c r="G11" i="7"/>
  <c r="G42" i="7"/>
  <c r="Q43" i="7" s="1"/>
  <c r="G34" i="7"/>
  <c r="G26" i="7"/>
  <c r="G18" i="7"/>
  <c r="G10" i="7"/>
  <c r="G41" i="7"/>
  <c r="G37" i="7"/>
  <c r="G29" i="7"/>
  <c r="G25" i="7"/>
  <c r="G21" i="7"/>
  <c r="G13" i="7"/>
  <c r="G9" i="7"/>
  <c r="M39" i="7"/>
  <c r="M35" i="7"/>
  <c r="M31" i="7"/>
  <c r="M27" i="7"/>
  <c r="M23" i="7"/>
  <c r="M19" i="7"/>
  <c r="M15" i="7"/>
  <c r="M11" i="7"/>
  <c r="G31" i="7"/>
  <c r="G19" i="7"/>
  <c r="G39" i="7"/>
  <c r="G27" i="7"/>
  <c r="G15" i="7"/>
  <c r="G38" i="7"/>
  <c r="Q38" i="7" s="1"/>
  <c r="G30" i="7"/>
  <c r="G22" i="7"/>
  <c r="G14" i="7"/>
  <c r="M40" i="7"/>
  <c r="M36" i="7"/>
  <c r="M32" i="7"/>
  <c r="M28" i="7"/>
  <c r="M24" i="7"/>
  <c r="M20" i="7"/>
  <c r="T21" i="7" s="1"/>
  <c r="M16" i="7"/>
  <c r="M12" i="7"/>
  <c r="M8" i="7"/>
  <c r="T8" i="7" s="1"/>
  <c r="G8" i="7"/>
  <c r="Q8" i="7" s="1"/>
  <c r="R8" i="7"/>
  <c r="R11" i="7"/>
  <c r="W9" i="7"/>
  <c r="G35" i="6"/>
  <c r="G31" i="6"/>
  <c r="G27" i="6"/>
  <c r="G23" i="6"/>
  <c r="G19" i="6"/>
  <c r="G15" i="6"/>
  <c r="G11" i="6"/>
  <c r="M40" i="6"/>
  <c r="M35" i="6"/>
  <c r="T36" i="6" s="1"/>
  <c r="M31" i="6"/>
  <c r="T32" i="6" s="1"/>
  <c r="M27" i="6"/>
  <c r="T28" i="6" s="1"/>
  <c r="M23" i="6"/>
  <c r="T24" i="6" s="1"/>
  <c r="M19" i="6"/>
  <c r="T20" i="6" s="1"/>
  <c r="M15" i="6"/>
  <c r="T16" i="6" s="1"/>
  <c r="M11" i="6"/>
  <c r="T12" i="6" s="1"/>
  <c r="G42" i="6"/>
  <c r="Q43" i="6" s="1"/>
  <c r="G37" i="6"/>
  <c r="M37" i="6"/>
  <c r="T37" i="6" s="1"/>
  <c r="M33" i="6"/>
  <c r="M29" i="6"/>
  <c r="T29" i="6" s="1"/>
  <c r="M25" i="6"/>
  <c r="T25" i="6" s="1"/>
  <c r="M21" i="6"/>
  <c r="M17" i="6"/>
  <c r="T17" i="6" s="1"/>
  <c r="M13" i="6"/>
  <c r="T13" i="6" s="1"/>
  <c r="S9" i="6"/>
  <c r="G30" i="6"/>
  <c r="G26" i="6"/>
  <c r="G22" i="6"/>
  <c r="G18" i="6"/>
  <c r="G14" i="6"/>
  <c r="G10" i="6"/>
  <c r="G36" i="6"/>
  <c r="G32" i="6"/>
  <c r="G28" i="6"/>
  <c r="G24" i="6"/>
  <c r="G20" i="6"/>
  <c r="G16" i="6"/>
  <c r="G12" i="6"/>
  <c r="G8" i="6"/>
  <c r="Q8" i="6" s="1"/>
  <c r="M38" i="6"/>
  <c r="T39" i="6" s="1"/>
  <c r="M30" i="6"/>
  <c r="M26" i="6"/>
  <c r="M22" i="6"/>
  <c r="M18" i="6"/>
  <c r="M14" i="6"/>
  <c r="M10" i="6"/>
  <c r="M41" i="6"/>
  <c r="G38" i="6"/>
  <c r="G33" i="6"/>
  <c r="Q34" i="6" s="1"/>
  <c r="G29" i="6"/>
  <c r="G25" i="6"/>
  <c r="Q25" i="6" s="1"/>
  <c r="G21" i="6"/>
  <c r="G17" i="6"/>
  <c r="G13" i="6"/>
  <c r="G9" i="6"/>
  <c r="Q9" i="6" s="1"/>
  <c r="G40" i="6"/>
  <c r="Q41" i="6" s="1"/>
  <c r="M42" i="6"/>
  <c r="T43" i="6" s="1"/>
  <c r="M8" i="6"/>
  <c r="T8" i="6" s="1"/>
  <c r="W9" i="6"/>
  <c r="P8" i="6"/>
  <c r="X9" i="6"/>
  <c r="M9" i="6"/>
  <c r="T9" i="6" s="1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S43" i="5" s="1"/>
  <c r="J8" i="5"/>
  <c r="R8" i="5" s="1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R43" i="5" s="1"/>
  <c r="F8" i="5"/>
  <c r="P8" i="5" s="1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P43" i="5" s="1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O43" i="5" s="1"/>
  <c r="V8" i="5"/>
  <c r="V9" i="5" s="1"/>
  <c r="T35" i="9" l="1"/>
  <c r="T24" i="8"/>
  <c r="Q36" i="8"/>
  <c r="T32" i="8"/>
  <c r="T9" i="8"/>
  <c r="Q24" i="7"/>
  <c r="Q16" i="6"/>
  <c r="T37" i="7"/>
  <c r="Q24" i="6"/>
  <c r="T21" i="6"/>
  <c r="Q32" i="6"/>
  <c r="Q30" i="7"/>
  <c r="Q32" i="8"/>
  <c r="T31" i="8"/>
  <c r="T35" i="8"/>
  <c r="T41" i="6"/>
  <c r="T34" i="8"/>
  <c r="Q25" i="7"/>
  <c r="Q17" i="8"/>
  <c r="Q21" i="8"/>
  <c r="Q16" i="8"/>
  <c r="T41" i="9"/>
  <c r="Q20" i="8"/>
  <c r="T23" i="6"/>
  <c r="Q15" i="8"/>
  <c r="Q38" i="8"/>
  <c r="T34" i="9"/>
  <c r="T23" i="9"/>
  <c r="T39" i="9"/>
  <c r="T22" i="9"/>
  <c r="T38" i="9"/>
  <c r="Q19" i="8"/>
  <c r="Q10" i="8"/>
  <c r="T33" i="8"/>
  <c r="T18" i="8"/>
  <c r="T12" i="8"/>
  <c r="Q42" i="8"/>
  <c r="Q30" i="8"/>
  <c r="Q38" i="6"/>
  <c r="Q20" i="6"/>
  <c r="Q36" i="6"/>
  <c r="T30" i="9"/>
  <c r="Q10" i="7"/>
  <c r="Q21" i="7"/>
  <c r="T13" i="8"/>
  <c r="T30" i="8"/>
  <c r="Q33" i="8"/>
  <c r="Q22" i="8"/>
  <c r="Q18" i="8"/>
  <c r="Q34" i="8"/>
  <c r="T11" i="8"/>
  <c r="T27" i="8"/>
  <c r="T42" i="9"/>
  <c r="T43" i="9"/>
  <c r="T11" i="7"/>
  <c r="T27" i="7"/>
  <c r="T26" i="7"/>
  <c r="T42" i="7"/>
  <c r="Q41" i="7"/>
  <c r="T14" i="7"/>
  <c r="T30" i="7"/>
  <c r="T37" i="8"/>
  <c r="T42" i="8"/>
  <c r="T43" i="8"/>
  <c r="T20" i="8"/>
  <c r="T33" i="6"/>
  <c r="T34" i="6"/>
  <c r="Q39" i="6"/>
  <c r="T38" i="8"/>
  <c r="Q22" i="7"/>
  <c r="Q17" i="7"/>
  <c r="Q20" i="7"/>
  <c r="Q37" i="7"/>
  <c r="Q16" i="9"/>
  <c r="Q32" i="9"/>
  <c r="Q31" i="9"/>
  <c r="T10" i="7"/>
  <c r="Q34" i="7"/>
  <c r="T34" i="7"/>
  <c r="Q27" i="6"/>
  <c r="Q24" i="9"/>
  <c r="Q40" i="9"/>
  <c r="T20" i="9"/>
  <c r="T19" i="9"/>
  <c r="Q23" i="9"/>
  <c r="Q39" i="9"/>
  <c r="T16" i="9"/>
  <c r="T18" i="9"/>
  <c r="T26" i="9"/>
  <c r="T25" i="9"/>
  <c r="Q10" i="9"/>
  <c r="T15" i="9"/>
  <c r="Q15" i="9"/>
  <c r="Q27" i="9"/>
  <c r="T17" i="9"/>
  <c r="T11" i="9"/>
  <c r="T21" i="9"/>
  <c r="T37" i="9"/>
  <c r="T33" i="9"/>
  <c r="T13" i="9"/>
  <c r="T14" i="9"/>
  <c r="Q13" i="9"/>
  <c r="Q29" i="9"/>
  <c r="T24" i="9"/>
  <c r="Q11" i="9"/>
  <c r="T12" i="9"/>
  <c r="T32" i="9"/>
  <c r="Q21" i="9"/>
  <c r="Q37" i="9"/>
  <c r="T31" i="9"/>
  <c r="Q19" i="9"/>
  <c r="Q35" i="9"/>
  <c r="Q18" i="9"/>
  <c r="T9" i="9"/>
  <c r="T36" i="9"/>
  <c r="Q25" i="9"/>
  <c r="Q41" i="9"/>
  <c r="Q20" i="9"/>
  <c r="Q36" i="9"/>
  <c r="T28" i="9"/>
  <c r="T40" i="9"/>
  <c r="T29" i="9"/>
  <c r="Q17" i="9"/>
  <c r="Q33" i="9"/>
  <c r="Q34" i="9"/>
  <c r="Q12" i="9"/>
  <c r="Q28" i="9"/>
  <c r="Q9" i="9"/>
  <c r="T27" i="9"/>
  <c r="Q38" i="9"/>
  <c r="Q26" i="9"/>
  <c r="Q42" i="9"/>
  <c r="Q22" i="9"/>
  <c r="Q14" i="9"/>
  <c r="Q30" i="9"/>
  <c r="T10" i="9"/>
  <c r="Q33" i="7"/>
  <c r="Q18" i="7"/>
  <c r="T22" i="7"/>
  <c r="T38" i="7"/>
  <c r="T18" i="7"/>
  <c r="T23" i="7"/>
  <c r="T39" i="7"/>
  <c r="Q36" i="7"/>
  <c r="Q40" i="7"/>
  <c r="Q28" i="7"/>
  <c r="Q12" i="7"/>
  <c r="Q29" i="7"/>
  <c r="T24" i="7"/>
  <c r="T40" i="7"/>
  <c r="Q31" i="7"/>
  <c r="Q23" i="7"/>
  <c r="T12" i="7"/>
  <c r="T28" i="7"/>
  <c r="T15" i="7"/>
  <c r="T31" i="7"/>
  <c r="Q13" i="7"/>
  <c r="Q35" i="7"/>
  <c r="T13" i="7"/>
  <c r="T19" i="7"/>
  <c r="T35" i="7"/>
  <c r="Q15" i="7"/>
  <c r="Q32" i="7"/>
  <c r="Q19" i="7"/>
  <c r="Q11" i="7"/>
  <c r="Q16" i="7"/>
  <c r="Q42" i="7"/>
  <c r="Q26" i="7"/>
  <c r="Q39" i="7"/>
  <c r="Q14" i="7"/>
  <c r="Q27" i="7"/>
  <c r="T16" i="7"/>
  <c r="T32" i="7"/>
  <c r="T17" i="7"/>
  <c r="T33" i="7"/>
  <c r="T20" i="7"/>
  <c r="T36" i="7"/>
  <c r="T9" i="7"/>
  <c r="T29" i="7"/>
  <c r="T25" i="7"/>
  <c r="T41" i="7"/>
  <c r="Q9" i="7"/>
  <c r="T27" i="6"/>
  <c r="Q11" i="6"/>
  <c r="T11" i="6"/>
  <c r="Q12" i="6"/>
  <c r="Q28" i="6"/>
  <c r="Q15" i="6"/>
  <c r="Q31" i="6"/>
  <c r="Q42" i="6"/>
  <c r="T14" i="6"/>
  <c r="T30" i="6"/>
  <c r="Q18" i="6"/>
  <c r="Q13" i="6"/>
  <c r="Q29" i="6"/>
  <c r="T22" i="6"/>
  <c r="T38" i="6"/>
  <c r="Q22" i="6"/>
  <c r="T26" i="6"/>
  <c r="T18" i="6"/>
  <c r="T15" i="6"/>
  <c r="T31" i="6"/>
  <c r="Q19" i="6"/>
  <c r="Q35" i="6"/>
  <c r="Q10" i="6"/>
  <c r="Q26" i="6"/>
  <c r="T10" i="6"/>
  <c r="T19" i="6"/>
  <c r="T35" i="6"/>
  <c r="Q23" i="6"/>
  <c r="Q17" i="6"/>
  <c r="Q33" i="6"/>
  <c r="Q14" i="6"/>
  <c r="Q30" i="6"/>
  <c r="T42" i="6"/>
  <c r="Q21" i="6"/>
  <c r="Q37" i="6"/>
  <c r="G38" i="5"/>
  <c r="G34" i="5"/>
  <c r="G30" i="5"/>
  <c r="G26" i="5"/>
  <c r="G22" i="5"/>
  <c r="G18" i="5"/>
  <c r="G14" i="5"/>
  <c r="G10" i="5"/>
  <c r="M41" i="5"/>
  <c r="M37" i="5"/>
  <c r="M33" i="5"/>
  <c r="M29" i="5"/>
  <c r="M25" i="5"/>
  <c r="M21" i="5"/>
  <c r="M17" i="5"/>
  <c r="M13" i="5"/>
  <c r="M9" i="5"/>
  <c r="G40" i="5"/>
  <c r="G36" i="5"/>
  <c r="G32" i="5"/>
  <c r="G28" i="5"/>
  <c r="G24" i="5"/>
  <c r="G20" i="5"/>
  <c r="G16" i="5"/>
  <c r="G12" i="5"/>
  <c r="G8" i="5"/>
  <c r="Q8" i="5" s="1"/>
  <c r="M38" i="5"/>
  <c r="M34" i="5"/>
  <c r="M30" i="5"/>
  <c r="M26" i="5"/>
  <c r="M22" i="5"/>
  <c r="M18" i="5"/>
  <c r="M14" i="5"/>
  <c r="M10" i="5"/>
  <c r="G41" i="5"/>
  <c r="G37" i="5"/>
  <c r="G33" i="5"/>
  <c r="G29" i="5"/>
  <c r="G25" i="5"/>
  <c r="G21" i="5"/>
  <c r="G17" i="5"/>
  <c r="G13" i="5"/>
  <c r="G9" i="5"/>
  <c r="M39" i="5"/>
  <c r="M35" i="5"/>
  <c r="M31" i="5"/>
  <c r="M27" i="5"/>
  <c r="M23" i="5"/>
  <c r="M19" i="5"/>
  <c r="M15" i="5"/>
  <c r="M11" i="5"/>
  <c r="M42" i="5"/>
  <c r="T43" i="5" s="1"/>
  <c r="M40" i="5"/>
  <c r="M36" i="5"/>
  <c r="M32" i="5"/>
  <c r="M28" i="5"/>
  <c r="M24" i="5"/>
  <c r="M20" i="5"/>
  <c r="M16" i="5"/>
  <c r="M12" i="5"/>
  <c r="M8" i="5"/>
  <c r="T8" i="5" s="1"/>
  <c r="G39" i="5"/>
  <c r="G35" i="5"/>
  <c r="G31" i="5"/>
  <c r="G27" i="5"/>
  <c r="G23" i="5"/>
  <c r="G19" i="5"/>
  <c r="G15" i="5"/>
  <c r="G11" i="5"/>
  <c r="G42" i="5"/>
  <c r="Q43" i="5" s="1"/>
  <c r="S8" i="5"/>
  <c r="W9" i="5"/>
  <c r="X9" i="5"/>
  <c r="X6" i="2"/>
  <c r="V8" i="2"/>
  <c r="X9" i="2" s="1"/>
  <c r="L8" i="2"/>
  <c r="S8" i="2" s="1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S43" i="2" s="1"/>
  <c r="J8" i="2"/>
  <c r="R8" i="2" s="1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R43" i="2" s="1"/>
  <c r="F8" i="2"/>
  <c r="P8" i="2" s="1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P43" i="2" s="1"/>
  <c r="D8" i="2"/>
  <c r="O8" i="2" s="1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O43" i="2" s="1"/>
  <c r="G22" i="11"/>
  <c r="L8" i="4"/>
  <c r="S8" i="4" s="1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S43" i="4" s="1"/>
  <c r="F8" i="4"/>
  <c r="P8" i="4" s="1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P43" i="4" s="1"/>
  <c r="Q11" i="5" l="1"/>
  <c r="Q27" i="5"/>
  <c r="P29" i="2"/>
  <c r="P25" i="2"/>
  <c r="P21" i="2"/>
  <c r="P17" i="2"/>
  <c r="P13" i="2"/>
  <c r="R32" i="2"/>
  <c r="R28" i="2"/>
  <c r="R24" i="2"/>
  <c r="R20" i="2"/>
  <c r="R16" i="2"/>
  <c r="S11" i="2"/>
  <c r="B9" i="11"/>
  <c r="J15" i="11"/>
  <c r="F15" i="11"/>
  <c r="D15" i="11"/>
  <c r="L15" i="11"/>
  <c r="G15" i="11"/>
  <c r="D13" i="11"/>
  <c r="J13" i="11"/>
  <c r="M15" i="11"/>
  <c r="L13" i="11"/>
  <c r="F13" i="11"/>
  <c r="J14" i="11"/>
  <c r="L14" i="11"/>
  <c r="G13" i="11"/>
  <c r="F14" i="11"/>
  <c r="M13" i="11"/>
  <c r="D14" i="11"/>
  <c r="G14" i="11"/>
  <c r="D12" i="11"/>
  <c r="J12" i="11"/>
  <c r="M14" i="11"/>
  <c r="L12" i="11"/>
  <c r="F12" i="11"/>
  <c r="F11" i="11"/>
  <c r="G12" i="11"/>
  <c r="L11" i="11"/>
  <c r="J11" i="11"/>
  <c r="M12" i="11"/>
  <c r="D11" i="11"/>
  <c r="G11" i="11"/>
  <c r="L10" i="11"/>
  <c r="D10" i="11"/>
  <c r="M11" i="11"/>
  <c r="F10" i="11"/>
  <c r="J10" i="11"/>
  <c r="G10" i="11"/>
  <c r="D9" i="11"/>
  <c r="J9" i="11"/>
  <c r="M10" i="11"/>
  <c r="L9" i="11"/>
  <c r="F9" i="11"/>
  <c r="G9" i="11"/>
  <c r="M9" i="11"/>
  <c r="N13" i="11"/>
  <c r="N12" i="11"/>
  <c r="N14" i="11"/>
  <c r="N11" i="11"/>
  <c r="N10" i="11"/>
  <c r="N15" i="11"/>
  <c r="N9" i="11"/>
  <c r="Q15" i="5"/>
  <c r="Q31" i="5"/>
  <c r="Q19" i="5"/>
  <c r="Q35" i="5"/>
  <c r="Q23" i="5"/>
  <c r="Q39" i="5"/>
  <c r="T20" i="5"/>
  <c r="T36" i="5"/>
  <c r="T10" i="5"/>
  <c r="T26" i="5"/>
  <c r="T11" i="5"/>
  <c r="T27" i="5"/>
  <c r="Q9" i="5"/>
  <c r="Q25" i="5"/>
  <c r="Q41" i="5"/>
  <c r="T22" i="5"/>
  <c r="T38" i="5"/>
  <c r="T19" i="5"/>
  <c r="T35" i="5"/>
  <c r="Q17" i="5"/>
  <c r="Q33" i="5"/>
  <c r="T14" i="5"/>
  <c r="T30" i="5"/>
  <c r="Q34" i="5"/>
  <c r="T18" i="5"/>
  <c r="T34" i="5"/>
  <c r="T12" i="5"/>
  <c r="T28" i="5"/>
  <c r="T16" i="5"/>
  <c r="T32" i="5"/>
  <c r="T23" i="5"/>
  <c r="T39" i="5"/>
  <c r="Q21" i="5"/>
  <c r="Q37" i="5"/>
  <c r="T24" i="5"/>
  <c r="T40" i="5"/>
  <c r="T15" i="5"/>
  <c r="T31" i="5"/>
  <c r="Q13" i="5"/>
  <c r="Q29" i="5"/>
  <c r="Q14" i="5"/>
  <c r="Q18" i="5"/>
  <c r="Q38" i="5"/>
  <c r="Q26" i="5"/>
  <c r="Q22" i="5"/>
  <c r="Q10" i="5"/>
  <c r="Q30" i="5"/>
  <c r="T13" i="5"/>
  <c r="T29" i="5"/>
  <c r="Q24" i="5"/>
  <c r="Q16" i="5"/>
  <c r="T17" i="5"/>
  <c r="T33" i="5"/>
  <c r="Q32" i="5"/>
  <c r="Q20" i="5"/>
  <c r="T42" i="5"/>
  <c r="T21" i="5"/>
  <c r="T37" i="5"/>
  <c r="Q40" i="5"/>
  <c r="Q28" i="5"/>
  <c r="Q42" i="5"/>
  <c r="T9" i="5"/>
  <c r="T25" i="5"/>
  <c r="T41" i="5"/>
  <c r="Q12" i="5"/>
  <c r="Q36" i="5"/>
  <c r="R26" i="2"/>
  <c r="R18" i="2"/>
  <c r="M12" i="2"/>
  <c r="W9" i="2"/>
  <c r="G21" i="2"/>
  <c r="G17" i="2"/>
  <c r="G13" i="2"/>
  <c r="G9" i="2"/>
  <c r="P40" i="2"/>
  <c r="P36" i="2"/>
  <c r="P32" i="2"/>
  <c r="P28" i="2"/>
  <c r="P24" i="2"/>
  <c r="P20" i="2"/>
  <c r="P16" i="2"/>
  <c r="P12" i="2"/>
  <c r="M39" i="2"/>
  <c r="M35" i="2"/>
  <c r="M31" i="2"/>
  <c r="M27" i="2"/>
  <c r="M23" i="2"/>
  <c r="M19" i="2"/>
  <c r="M15" i="2"/>
  <c r="M11" i="2"/>
  <c r="S42" i="2"/>
  <c r="S38" i="2"/>
  <c r="S35" i="2"/>
  <c r="S31" i="2"/>
  <c r="S27" i="2"/>
  <c r="S23" i="2"/>
  <c r="S19" i="2"/>
  <c r="S15" i="2"/>
  <c r="R12" i="2"/>
  <c r="V9" i="2"/>
  <c r="O39" i="2"/>
  <c r="O35" i="2"/>
  <c r="O31" i="2"/>
  <c r="O27" i="2"/>
  <c r="O23" i="2"/>
  <c r="O19" i="2"/>
  <c r="O15" i="2"/>
  <c r="O11" i="2"/>
  <c r="P42" i="2"/>
  <c r="P22" i="2"/>
  <c r="P18" i="2"/>
  <c r="P14" i="2"/>
  <c r="P10" i="2"/>
  <c r="R14" i="2"/>
  <c r="S40" i="2"/>
  <c r="S28" i="2"/>
  <c r="S24" i="2"/>
  <c r="S12" i="2"/>
  <c r="P9" i="2"/>
  <c r="S39" i="2"/>
  <c r="S10" i="2"/>
  <c r="O9" i="2"/>
  <c r="G41" i="2"/>
  <c r="O41" i="2"/>
  <c r="G37" i="2"/>
  <c r="O37" i="2"/>
  <c r="G33" i="2"/>
  <c r="O33" i="2"/>
  <c r="G29" i="2"/>
  <c r="O29" i="2"/>
  <c r="G25" i="2"/>
  <c r="O25" i="2"/>
  <c r="O40" i="2"/>
  <c r="O36" i="2"/>
  <c r="O32" i="2"/>
  <c r="O28" i="2"/>
  <c r="O24" i="2"/>
  <c r="O20" i="2"/>
  <c r="O16" i="2"/>
  <c r="P11" i="2"/>
  <c r="R10" i="2"/>
  <c r="S41" i="2"/>
  <c r="S37" i="2"/>
  <c r="S33" i="2"/>
  <c r="S29" i="2"/>
  <c r="S25" i="2"/>
  <c r="S21" i="2"/>
  <c r="S17" i="2"/>
  <c r="S13" i="2"/>
  <c r="P19" i="2"/>
  <c r="P34" i="2"/>
  <c r="P35" i="2"/>
  <c r="M41" i="2"/>
  <c r="R41" i="2"/>
  <c r="R42" i="2"/>
  <c r="M29" i="2"/>
  <c r="R29" i="2"/>
  <c r="R30" i="2"/>
  <c r="M21" i="2"/>
  <c r="R21" i="2"/>
  <c r="R22" i="2"/>
  <c r="P38" i="2"/>
  <c r="P39" i="2"/>
  <c r="P30" i="2"/>
  <c r="P31" i="2"/>
  <c r="P26" i="2"/>
  <c r="P27" i="2"/>
  <c r="M37" i="2"/>
  <c r="R37" i="2"/>
  <c r="R38" i="2"/>
  <c r="M33" i="2"/>
  <c r="R33" i="2"/>
  <c r="R34" i="2"/>
  <c r="M25" i="2"/>
  <c r="R25" i="2"/>
  <c r="M17" i="2"/>
  <c r="R17" i="2"/>
  <c r="M13" i="2"/>
  <c r="R13" i="2"/>
  <c r="M9" i="2"/>
  <c r="R9" i="2"/>
  <c r="M36" i="2"/>
  <c r="S36" i="2"/>
  <c r="M32" i="2"/>
  <c r="S32" i="2"/>
  <c r="M20" i="2"/>
  <c r="S20" i="2"/>
  <c r="M16" i="2"/>
  <c r="S16" i="2"/>
  <c r="M40" i="2"/>
  <c r="M24" i="2"/>
  <c r="T24" i="2" s="1"/>
  <c r="M28" i="2"/>
  <c r="S9" i="2"/>
  <c r="P15" i="2"/>
  <c r="P23" i="2"/>
  <c r="P33" i="2"/>
  <c r="R36" i="2"/>
  <c r="P37" i="2"/>
  <c r="R40" i="2"/>
  <c r="P41" i="2"/>
  <c r="G42" i="2"/>
  <c r="Q43" i="2" s="1"/>
  <c r="G38" i="2"/>
  <c r="G34" i="2"/>
  <c r="G30" i="2"/>
  <c r="G26" i="2"/>
  <c r="G22" i="2"/>
  <c r="G18" i="2"/>
  <c r="G14" i="2"/>
  <c r="G10" i="2"/>
  <c r="M8" i="2"/>
  <c r="T8" i="2" s="1"/>
  <c r="O14" i="2"/>
  <c r="S14" i="2"/>
  <c r="O18" i="2"/>
  <c r="S18" i="2"/>
  <c r="O22" i="2"/>
  <c r="S22" i="2"/>
  <c r="O26" i="2"/>
  <c r="S26" i="2"/>
  <c r="O30" i="2"/>
  <c r="S30" i="2"/>
  <c r="O34" i="2"/>
  <c r="S34" i="2"/>
  <c r="O38" i="2"/>
  <c r="O42" i="2"/>
  <c r="O10" i="2"/>
  <c r="R15" i="2"/>
  <c r="R19" i="2"/>
  <c r="R23" i="2"/>
  <c r="R27" i="2"/>
  <c r="R31" i="2"/>
  <c r="R35" i="2"/>
  <c r="R39" i="2"/>
  <c r="G40" i="2"/>
  <c r="G36" i="2"/>
  <c r="G32" i="2"/>
  <c r="G28" i="2"/>
  <c r="G24" i="2"/>
  <c r="G20" i="2"/>
  <c r="G16" i="2"/>
  <c r="G12" i="2"/>
  <c r="G8" i="2"/>
  <c r="Q8" i="2" s="1"/>
  <c r="G39" i="2"/>
  <c r="G35" i="2"/>
  <c r="G31" i="2"/>
  <c r="G27" i="2"/>
  <c r="G23" i="2"/>
  <c r="G19" i="2"/>
  <c r="G15" i="2"/>
  <c r="G11" i="2"/>
  <c r="M42" i="2"/>
  <c r="T43" i="2" s="1"/>
  <c r="M38" i="2"/>
  <c r="M34" i="2"/>
  <c r="M30" i="2"/>
  <c r="M26" i="2"/>
  <c r="M22" i="2"/>
  <c r="M18" i="2"/>
  <c r="M14" i="2"/>
  <c r="M10" i="2"/>
  <c r="R11" i="2"/>
  <c r="O13" i="2"/>
  <c r="O17" i="2"/>
  <c r="O21" i="2"/>
  <c r="O12" i="2"/>
  <c r="S9" i="4"/>
  <c r="S13" i="4"/>
  <c r="S40" i="4"/>
  <c r="S36" i="4"/>
  <c r="S32" i="4"/>
  <c r="S28" i="4"/>
  <c r="S24" i="4"/>
  <c r="S20" i="4"/>
  <c r="S16" i="4"/>
  <c r="S12" i="4"/>
  <c r="S42" i="4"/>
  <c r="S38" i="4"/>
  <c r="S34" i="4"/>
  <c r="S30" i="4"/>
  <c r="S26" i="4"/>
  <c r="S22" i="4"/>
  <c r="S18" i="4"/>
  <c r="S14" i="4"/>
  <c r="S10" i="4"/>
  <c r="S39" i="4"/>
  <c r="S35" i="4"/>
  <c r="S31" i="4"/>
  <c r="S27" i="4"/>
  <c r="S23" i="4"/>
  <c r="S19" i="4"/>
  <c r="S15" i="4"/>
  <c r="S11" i="4"/>
  <c r="S41" i="4"/>
  <c r="S37" i="4"/>
  <c r="S33" i="4"/>
  <c r="S29" i="4"/>
  <c r="S25" i="4"/>
  <c r="S21" i="4"/>
  <c r="S17" i="4"/>
  <c r="F22" i="11"/>
  <c r="H23" i="11" s="1"/>
  <c r="Q27" i="2" l="1"/>
  <c r="Q39" i="2"/>
  <c r="Q34" i="2"/>
  <c r="T12" i="2"/>
  <c r="Q11" i="2"/>
  <c r="Q15" i="2"/>
  <c r="Q19" i="2"/>
  <c r="Q23" i="2"/>
  <c r="Q31" i="2"/>
  <c r="Q35" i="2"/>
  <c r="T13" i="2"/>
  <c r="T34" i="2"/>
  <c r="Q22" i="2"/>
  <c r="T40" i="2"/>
  <c r="Q10" i="2"/>
  <c r="Q14" i="2"/>
  <c r="Q30" i="2"/>
  <c r="T28" i="2"/>
  <c r="T16" i="2"/>
  <c r="T32" i="2"/>
  <c r="T9" i="2"/>
  <c r="T37" i="2"/>
  <c r="Q18" i="2"/>
  <c r="T42" i="2"/>
  <c r="T20" i="2"/>
  <c r="T36" i="2"/>
  <c r="Q12" i="2"/>
  <c r="Q28" i="2"/>
  <c r="T11" i="2"/>
  <c r="T38" i="2"/>
  <c r="T33" i="2"/>
  <c r="T21" i="2"/>
  <c r="Q38" i="2"/>
  <c r="Q24" i="2"/>
  <c r="Q40" i="2"/>
  <c r="Q32" i="2"/>
  <c r="T35" i="2"/>
  <c r="T10" i="2"/>
  <c r="T26" i="2"/>
  <c r="T27" i="2"/>
  <c r="Q20" i="2"/>
  <c r="Q36" i="2"/>
  <c r="T25" i="2"/>
  <c r="T39" i="2"/>
  <c r="Q21" i="2"/>
  <c r="Q29" i="2"/>
  <c r="Q37" i="2"/>
  <c r="T22" i="2"/>
  <c r="T23" i="2"/>
  <c r="Q16" i="2"/>
  <c r="Q17" i="2"/>
  <c r="T14" i="2"/>
  <c r="T15" i="2"/>
  <c r="T30" i="2"/>
  <c r="T31" i="2"/>
  <c r="Q26" i="2"/>
  <c r="Q42" i="2"/>
  <c r="T41" i="2"/>
  <c r="Q9" i="2"/>
  <c r="T18" i="2"/>
  <c r="T19" i="2"/>
  <c r="T17" i="2"/>
  <c r="T29" i="2"/>
  <c r="Q13" i="2"/>
  <c r="Q25" i="2"/>
  <c r="Q33" i="2"/>
  <c r="Q41" i="2"/>
  <c r="G23" i="11"/>
  <c r="W9" i="11"/>
  <c r="V8" i="4" l="1"/>
  <c r="X9" i="4" s="1"/>
  <c r="X6" i="4"/>
  <c r="J9" i="4"/>
  <c r="M9" i="4" s="1"/>
  <c r="J10" i="4"/>
  <c r="M10" i="4" s="1"/>
  <c r="J11" i="4"/>
  <c r="M11" i="4" s="1"/>
  <c r="J12" i="4"/>
  <c r="M12" i="4" s="1"/>
  <c r="J13" i="4"/>
  <c r="M13" i="4" s="1"/>
  <c r="J14" i="4"/>
  <c r="M14" i="4" s="1"/>
  <c r="J15" i="4"/>
  <c r="M15" i="4" s="1"/>
  <c r="J16" i="4"/>
  <c r="M16" i="4" s="1"/>
  <c r="J17" i="4"/>
  <c r="M17" i="4" s="1"/>
  <c r="J18" i="4"/>
  <c r="M18" i="4" s="1"/>
  <c r="J19" i="4"/>
  <c r="M19" i="4" s="1"/>
  <c r="J20" i="4"/>
  <c r="M20" i="4" s="1"/>
  <c r="J21" i="4"/>
  <c r="M21" i="4" s="1"/>
  <c r="J22" i="4"/>
  <c r="M22" i="4" s="1"/>
  <c r="J23" i="4"/>
  <c r="M23" i="4" s="1"/>
  <c r="J24" i="4"/>
  <c r="M24" i="4" s="1"/>
  <c r="J25" i="4"/>
  <c r="M25" i="4" s="1"/>
  <c r="J26" i="4"/>
  <c r="M26" i="4" s="1"/>
  <c r="J27" i="4"/>
  <c r="M27" i="4" s="1"/>
  <c r="J28" i="4"/>
  <c r="M28" i="4" s="1"/>
  <c r="J29" i="4"/>
  <c r="M29" i="4" s="1"/>
  <c r="J30" i="4"/>
  <c r="M30" i="4" s="1"/>
  <c r="J31" i="4"/>
  <c r="M31" i="4" s="1"/>
  <c r="J32" i="4"/>
  <c r="M32" i="4" s="1"/>
  <c r="J33" i="4"/>
  <c r="M33" i="4" s="1"/>
  <c r="J34" i="4"/>
  <c r="M34" i="4" s="1"/>
  <c r="J35" i="4"/>
  <c r="M35" i="4" s="1"/>
  <c r="J36" i="4"/>
  <c r="M36" i="4" s="1"/>
  <c r="J37" i="4"/>
  <c r="M37" i="4" s="1"/>
  <c r="J38" i="4"/>
  <c r="M38" i="4" s="1"/>
  <c r="J39" i="4"/>
  <c r="M39" i="4" s="1"/>
  <c r="J40" i="4"/>
  <c r="M40" i="4" s="1"/>
  <c r="J41" i="4"/>
  <c r="M41" i="4" s="1"/>
  <c r="J42" i="4"/>
  <c r="R43" i="4" s="1"/>
  <c r="J8" i="4"/>
  <c r="M8" i="4" s="1"/>
  <c r="T8" i="4" s="1"/>
  <c r="D42" i="4"/>
  <c r="O43" i="4" s="1"/>
  <c r="D41" i="4"/>
  <c r="G41" i="4" s="1"/>
  <c r="D40" i="4"/>
  <c r="G40" i="4" s="1"/>
  <c r="D39" i="4"/>
  <c r="G39" i="4" s="1"/>
  <c r="D38" i="4"/>
  <c r="G38" i="4" s="1"/>
  <c r="D37" i="4"/>
  <c r="G37" i="4" s="1"/>
  <c r="D36" i="4"/>
  <c r="G36" i="4" s="1"/>
  <c r="D35" i="4"/>
  <c r="G35" i="4" s="1"/>
  <c r="D34" i="4"/>
  <c r="G34" i="4" s="1"/>
  <c r="D33" i="4"/>
  <c r="G33" i="4" s="1"/>
  <c r="D32" i="4"/>
  <c r="G32" i="4" s="1"/>
  <c r="D31" i="4"/>
  <c r="G31" i="4" s="1"/>
  <c r="D30" i="4"/>
  <c r="G30" i="4" s="1"/>
  <c r="D29" i="4"/>
  <c r="G29" i="4" s="1"/>
  <c r="D28" i="4"/>
  <c r="G28" i="4" s="1"/>
  <c r="D27" i="4"/>
  <c r="G27" i="4" s="1"/>
  <c r="D26" i="4"/>
  <c r="G26" i="4" s="1"/>
  <c r="D25" i="4"/>
  <c r="G25" i="4" s="1"/>
  <c r="D24" i="4"/>
  <c r="G24" i="4" s="1"/>
  <c r="D23" i="4"/>
  <c r="G23" i="4" s="1"/>
  <c r="D22" i="4"/>
  <c r="G22" i="4" s="1"/>
  <c r="D21" i="4"/>
  <c r="G21" i="4" s="1"/>
  <c r="D20" i="4"/>
  <c r="G20" i="4" s="1"/>
  <c r="D19" i="4"/>
  <c r="G19" i="4" s="1"/>
  <c r="D18" i="4"/>
  <c r="G18" i="4" s="1"/>
  <c r="D17" i="4"/>
  <c r="G17" i="4" s="1"/>
  <c r="D16" i="4"/>
  <c r="G16" i="4" s="1"/>
  <c r="D15" i="4"/>
  <c r="G15" i="4" s="1"/>
  <c r="D14" i="4"/>
  <c r="G14" i="4" s="1"/>
  <c r="D13" i="4"/>
  <c r="G13" i="4" s="1"/>
  <c r="D12" i="4"/>
  <c r="G12" i="4" s="1"/>
  <c r="D11" i="4"/>
  <c r="G11" i="4" s="1"/>
  <c r="D10" i="4"/>
  <c r="G10" i="4" s="1"/>
  <c r="D9" i="4"/>
  <c r="G9" i="4" s="1"/>
  <c r="D8" i="4"/>
  <c r="O8" i="4" s="1"/>
  <c r="T39" i="4" l="1"/>
  <c r="T35" i="4"/>
  <c r="T31" i="4"/>
  <c r="T27" i="4"/>
  <c r="T23" i="4"/>
  <c r="T19" i="4"/>
  <c r="T15" i="4"/>
  <c r="T11" i="4"/>
  <c r="T41" i="4"/>
  <c r="T37" i="4"/>
  <c r="T33" i="4"/>
  <c r="T29" i="4"/>
  <c r="T25" i="4"/>
  <c r="T21" i="4"/>
  <c r="T17" i="4"/>
  <c r="T13" i="4"/>
  <c r="M42" i="4"/>
  <c r="T43" i="4" s="1"/>
  <c r="G42" i="4"/>
  <c r="Q43" i="4" s="1"/>
  <c r="T38" i="4"/>
  <c r="T34" i="4"/>
  <c r="T30" i="4"/>
  <c r="T26" i="4"/>
  <c r="T22" i="4"/>
  <c r="T18" i="4"/>
  <c r="T14" i="4"/>
  <c r="T10" i="4"/>
  <c r="Q13" i="4"/>
  <c r="Q21" i="4"/>
  <c r="Q25" i="4"/>
  <c r="Q29" i="4"/>
  <c r="Q33" i="4"/>
  <c r="Q37" i="4"/>
  <c r="Q41" i="4"/>
  <c r="T9" i="4"/>
  <c r="Q17" i="4"/>
  <c r="T40" i="4"/>
  <c r="T36" i="4"/>
  <c r="T32" i="4"/>
  <c r="T28" i="4"/>
  <c r="T24" i="4"/>
  <c r="T20" i="4"/>
  <c r="T16" i="4"/>
  <c r="T12" i="4"/>
  <c r="V9" i="4"/>
  <c r="W9" i="4"/>
  <c r="Q10" i="4"/>
  <c r="Q14" i="4"/>
  <c r="Q18" i="4"/>
  <c r="Q22" i="4"/>
  <c r="Q26" i="4"/>
  <c r="Q30" i="4"/>
  <c r="Q34" i="4"/>
  <c r="Q38" i="4"/>
  <c r="Q42" i="4"/>
  <c r="Q11" i="4"/>
  <c r="Q15" i="4"/>
  <c r="Q19" i="4"/>
  <c r="Q23" i="4"/>
  <c r="Q27" i="4"/>
  <c r="Q31" i="4"/>
  <c r="Q35" i="4"/>
  <c r="Q39" i="4"/>
  <c r="Q12" i="4"/>
  <c r="Q16" i="4"/>
  <c r="Q20" i="4"/>
  <c r="Q24" i="4"/>
  <c r="Q28" i="4"/>
  <c r="Q32" i="4"/>
  <c r="Q36" i="4"/>
  <c r="Q40" i="4"/>
  <c r="G8" i="4"/>
  <c r="Q8" i="4" s="1"/>
  <c r="O10" i="4"/>
  <c r="O22" i="4"/>
  <c r="O30" i="4"/>
  <c r="O38" i="4"/>
  <c r="O14" i="4"/>
  <c r="O18" i="4"/>
  <c r="O26" i="4"/>
  <c r="O34" i="4"/>
  <c r="O42" i="4"/>
  <c r="O9" i="4"/>
  <c r="O13" i="4"/>
  <c r="O17" i="4"/>
  <c r="O21" i="4"/>
  <c r="O25" i="4"/>
  <c r="O29" i="4"/>
  <c r="O33" i="4"/>
  <c r="O37" i="4"/>
  <c r="O41" i="4"/>
  <c r="O15" i="4"/>
  <c r="O23" i="4"/>
  <c r="O31" i="4"/>
  <c r="O39" i="4"/>
  <c r="O11" i="4"/>
  <c r="O19" i="4"/>
  <c r="O27" i="4"/>
  <c r="O35" i="4"/>
  <c r="O40" i="4"/>
  <c r="O36" i="4"/>
  <c r="O32" i="4"/>
  <c r="O28" i="4"/>
  <c r="O24" i="4"/>
  <c r="O20" i="4"/>
  <c r="O16" i="4"/>
  <c r="O12" i="4"/>
  <c r="T42" i="4" l="1"/>
  <c r="Q9" i="4"/>
  <c r="O42" i="8" l="1"/>
  <c r="P42" i="8"/>
  <c r="R42" i="8"/>
  <c r="S42" i="8"/>
  <c r="O42" i="7"/>
  <c r="P42" i="7"/>
  <c r="R42" i="7"/>
  <c r="S42" i="7"/>
  <c r="O42" i="6"/>
  <c r="P42" i="6"/>
  <c r="R42" i="6"/>
  <c r="S42" i="6"/>
  <c r="O42" i="5"/>
  <c r="P42" i="5"/>
  <c r="R42" i="5"/>
  <c r="S42" i="5"/>
  <c r="P42" i="4"/>
  <c r="R42" i="4"/>
  <c r="O8" i="9" l="1"/>
  <c r="O9" i="9"/>
  <c r="P9" i="9"/>
  <c r="R9" i="9"/>
  <c r="S41" i="8"/>
  <c r="R41" i="8"/>
  <c r="P41" i="8"/>
  <c r="O41" i="8"/>
  <c r="P41" i="4"/>
  <c r="R41" i="4"/>
  <c r="O41" i="5"/>
  <c r="P41" i="5"/>
  <c r="R41" i="6"/>
  <c r="P41" i="6"/>
  <c r="O41" i="6"/>
  <c r="S41" i="6"/>
  <c r="O41" i="7"/>
  <c r="S41" i="7"/>
  <c r="R41" i="7"/>
  <c r="P41" i="7"/>
  <c r="S41" i="5"/>
  <c r="R41" i="5"/>
  <c r="R10" i="9" l="1"/>
  <c r="R11" i="9"/>
  <c r="P10" i="9"/>
  <c r="P11" i="9"/>
  <c r="S11" i="9"/>
  <c r="S10" i="9"/>
  <c r="O10" i="9"/>
  <c r="O11" i="9"/>
  <c r="O40" i="8"/>
  <c r="P40" i="8"/>
  <c r="R40" i="8"/>
  <c r="S40" i="8"/>
  <c r="O40" i="7"/>
  <c r="P40" i="7"/>
  <c r="R40" i="7"/>
  <c r="S40" i="7"/>
  <c r="O40" i="5"/>
  <c r="P40" i="5"/>
  <c r="R40" i="5"/>
  <c r="S40" i="5"/>
  <c r="P40" i="4"/>
  <c r="R40" i="4"/>
  <c r="P39" i="8" l="1"/>
  <c r="O39" i="8"/>
  <c r="R39" i="8"/>
  <c r="S39" i="8"/>
  <c r="O39" i="7" l="1"/>
  <c r="P39" i="7"/>
  <c r="R39" i="7"/>
  <c r="S39" i="7"/>
  <c r="R39" i="4" l="1"/>
  <c r="P39" i="4"/>
  <c r="S39" i="5" l="1"/>
  <c r="R39" i="5"/>
  <c r="P39" i="5"/>
  <c r="O39" i="5"/>
  <c r="O40" i="6" l="1"/>
  <c r="O8" i="8"/>
  <c r="O11" i="8"/>
  <c r="P10" i="8"/>
  <c r="R11" i="8"/>
  <c r="O10" i="8"/>
  <c r="O12" i="8"/>
  <c r="P12" i="8"/>
  <c r="R12" i="8"/>
  <c r="S12" i="8"/>
  <c r="O13" i="8"/>
  <c r="P13" i="8"/>
  <c r="R13" i="8"/>
  <c r="S13" i="8"/>
  <c r="O14" i="8"/>
  <c r="P14" i="8"/>
  <c r="R14" i="8"/>
  <c r="S14" i="8"/>
  <c r="O15" i="8"/>
  <c r="P15" i="8"/>
  <c r="R15" i="8"/>
  <c r="S15" i="8"/>
  <c r="O16" i="8"/>
  <c r="P16" i="8"/>
  <c r="R16" i="8"/>
  <c r="S16" i="8"/>
  <c r="O17" i="8"/>
  <c r="P17" i="8"/>
  <c r="R17" i="8"/>
  <c r="S17" i="8"/>
  <c r="O18" i="8"/>
  <c r="P18" i="8"/>
  <c r="R18" i="8"/>
  <c r="S18" i="8"/>
  <c r="O19" i="8"/>
  <c r="P19" i="8"/>
  <c r="R19" i="8"/>
  <c r="S19" i="8"/>
  <c r="O20" i="8"/>
  <c r="P20" i="8"/>
  <c r="R20" i="8"/>
  <c r="S20" i="8"/>
  <c r="O21" i="8"/>
  <c r="P21" i="8"/>
  <c r="R21" i="8"/>
  <c r="S21" i="8"/>
  <c r="O22" i="8"/>
  <c r="P22" i="8"/>
  <c r="R22" i="8"/>
  <c r="S22" i="8"/>
  <c r="O23" i="8"/>
  <c r="P23" i="8"/>
  <c r="R23" i="8"/>
  <c r="S23" i="8"/>
  <c r="O24" i="8"/>
  <c r="P24" i="8"/>
  <c r="R24" i="8"/>
  <c r="S24" i="8"/>
  <c r="O25" i="8"/>
  <c r="P25" i="8"/>
  <c r="R25" i="8"/>
  <c r="S25" i="8"/>
  <c r="O26" i="8"/>
  <c r="P26" i="8"/>
  <c r="R26" i="8"/>
  <c r="S26" i="8"/>
  <c r="O27" i="8"/>
  <c r="P27" i="8"/>
  <c r="R27" i="8"/>
  <c r="S27" i="8"/>
  <c r="O28" i="8"/>
  <c r="P28" i="8"/>
  <c r="R28" i="8"/>
  <c r="S28" i="8"/>
  <c r="O29" i="8"/>
  <c r="P29" i="8"/>
  <c r="R29" i="8"/>
  <c r="S29" i="8"/>
  <c r="O30" i="8"/>
  <c r="P30" i="8"/>
  <c r="R30" i="8"/>
  <c r="S30" i="8"/>
  <c r="O31" i="8"/>
  <c r="P31" i="8"/>
  <c r="R31" i="8"/>
  <c r="S31" i="8"/>
  <c r="O32" i="8"/>
  <c r="P32" i="8"/>
  <c r="R32" i="8"/>
  <c r="S32" i="8"/>
  <c r="O33" i="8"/>
  <c r="P33" i="8"/>
  <c r="R33" i="8"/>
  <c r="S33" i="8"/>
  <c r="O34" i="8"/>
  <c r="P34" i="8"/>
  <c r="R34" i="8"/>
  <c r="S34" i="8"/>
  <c r="O35" i="8"/>
  <c r="P35" i="8"/>
  <c r="R35" i="8"/>
  <c r="S35" i="8"/>
  <c r="O36" i="8"/>
  <c r="P36" i="8"/>
  <c r="R36" i="8"/>
  <c r="S36" i="8"/>
  <c r="O37" i="8"/>
  <c r="P37" i="8"/>
  <c r="S37" i="8"/>
  <c r="S40" i="6" l="1"/>
  <c r="S38" i="8"/>
  <c r="P38" i="8"/>
  <c r="O9" i="8"/>
  <c r="R9" i="8"/>
  <c r="P9" i="8"/>
  <c r="S10" i="8"/>
  <c r="R10" i="8"/>
  <c r="R40" i="6"/>
  <c r="P40" i="6"/>
  <c r="Q40" i="6"/>
  <c r="O38" i="8"/>
  <c r="R38" i="8"/>
  <c r="P11" i="8"/>
  <c r="S11" i="8"/>
  <c r="T40" i="6" l="1"/>
  <c r="O38" i="7"/>
  <c r="S38" i="7"/>
  <c r="R38" i="7"/>
  <c r="P38" i="7"/>
  <c r="S37" i="7"/>
  <c r="R37" i="7"/>
  <c r="P37" i="7"/>
  <c r="O37" i="7"/>
  <c r="S36" i="7"/>
  <c r="R36" i="7"/>
  <c r="P36" i="7"/>
  <c r="O36" i="7"/>
  <c r="S35" i="7"/>
  <c r="R35" i="7"/>
  <c r="P35" i="7"/>
  <c r="O35" i="7"/>
  <c r="S34" i="7"/>
  <c r="R34" i="7"/>
  <c r="P34" i="7"/>
  <c r="O34" i="7"/>
  <c r="S33" i="7"/>
  <c r="R33" i="7"/>
  <c r="P33" i="7"/>
  <c r="O33" i="7"/>
  <c r="S32" i="7"/>
  <c r="R32" i="7"/>
  <c r="P32" i="7"/>
  <c r="O32" i="7"/>
  <c r="S31" i="7"/>
  <c r="R31" i="7"/>
  <c r="P31" i="7"/>
  <c r="O31" i="7"/>
  <c r="S30" i="7"/>
  <c r="R30" i="7"/>
  <c r="P30" i="7"/>
  <c r="O30" i="7"/>
  <c r="S29" i="7"/>
  <c r="R29" i="7"/>
  <c r="P29" i="7"/>
  <c r="O29" i="7"/>
  <c r="S28" i="7"/>
  <c r="R28" i="7"/>
  <c r="P28" i="7"/>
  <c r="O28" i="7"/>
  <c r="S27" i="7"/>
  <c r="R27" i="7"/>
  <c r="P27" i="7"/>
  <c r="O27" i="7"/>
  <c r="S26" i="7"/>
  <c r="R26" i="7"/>
  <c r="P26" i="7"/>
  <c r="O26" i="7"/>
  <c r="S25" i="7"/>
  <c r="R25" i="7"/>
  <c r="P25" i="7"/>
  <c r="O25" i="7"/>
  <c r="S24" i="7"/>
  <c r="R24" i="7"/>
  <c r="P24" i="7"/>
  <c r="O24" i="7"/>
  <c r="S23" i="7"/>
  <c r="R23" i="7"/>
  <c r="P23" i="7"/>
  <c r="O23" i="7"/>
  <c r="S22" i="7"/>
  <c r="R22" i="7"/>
  <c r="P22" i="7"/>
  <c r="O22" i="7"/>
  <c r="S21" i="7"/>
  <c r="R21" i="7"/>
  <c r="P21" i="7"/>
  <c r="O21" i="7"/>
  <c r="S20" i="7"/>
  <c r="R20" i="7"/>
  <c r="P20" i="7"/>
  <c r="O20" i="7"/>
  <c r="S19" i="7"/>
  <c r="R19" i="7"/>
  <c r="P19" i="7"/>
  <c r="O19" i="7"/>
  <c r="S18" i="7"/>
  <c r="R18" i="7"/>
  <c r="P18" i="7"/>
  <c r="O18" i="7"/>
  <c r="S17" i="7"/>
  <c r="R17" i="7"/>
  <c r="P17" i="7"/>
  <c r="O17" i="7"/>
  <c r="S16" i="7"/>
  <c r="R16" i="7"/>
  <c r="P16" i="7"/>
  <c r="O16" i="7"/>
  <c r="S15" i="7"/>
  <c r="R15" i="7"/>
  <c r="P15" i="7"/>
  <c r="O15" i="7"/>
  <c r="S14" i="7"/>
  <c r="R14" i="7"/>
  <c r="P14" i="7"/>
  <c r="O14" i="7"/>
  <c r="S13" i="7"/>
  <c r="R13" i="7"/>
  <c r="P13" i="7"/>
  <c r="O13" i="7"/>
  <c r="S12" i="7"/>
  <c r="R12" i="7"/>
  <c r="P12" i="7"/>
  <c r="O12" i="7"/>
  <c r="S38" i="5"/>
  <c r="R38" i="5"/>
  <c r="P38" i="5"/>
  <c r="O38" i="5"/>
  <c r="S37" i="5"/>
  <c r="R37" i="5"/>
  <c r="P37" i="5"/>
  <c r="O37" i="5"/>
  <c r="S36" i="5"/>
  <c r="R36" i="5"/>
  <c r="P36" i="5"/>
  <c r="O36" i="5"/>
  <c r="S35" i="5"/>
  <c r="R35" i="5"/>
  <c r="P35" i="5"/>
  <c r="O35" i="5"/>
  <c r="S34" i="5"/>
  <c r="R34" i="5"/>
  <c r="P34" i="5"/>
  <c r="O34" i="5"/>
  <c r="S33" i="5"/>
  <c r="R33" i="5"/>
  <c r="P33" i="5"/>
  <c r="O33" i="5"/>
  <c r="S32" i="5"/>
  <c r="R32" i="5"/>
  <c r="P32" i="5"/>
  <c r="O32" i="5"/>
  <c r="S31" i="5"/>
  <c r="R31" i="5"/>
  <c r="P31" i="5"/>
  <c r="O31" i="5"/>
  <c r="S30" i="5"/>
  <c r="R30" i="5"/>
  <c r="P30" i="5"/>
  <c r="O30" i="5"/>
  <c r="S29" i="5"/>
  <c r="R29" i="5"/>
  <c r="P29" i="5"/>
  <c r="O29" i="5"/>
  <c r="S28" i="5"/>
  <c r="R28" i="5"/>
  <c r="P28" i="5"/>
  <c r="O28" i="5"/>
  <c r="S27" i="5"/>
  <c r="R27" i="5"/>
  <c r="P27" i="5"/>
  <c r="O27" i="5"/>
  <c r="S26" i="5"/>
  <c r="R26" i="5"/>
  <c r="P26" i="5"/>
  <c r="O26" i="5"/>
  <c r="S25" i="5"/>
  <c r="R25" i="5"/>
  <c r="P25" i="5"/>
  <c r="O25" i="5"/>
  <c r="S24" i="5"/>
  <c r="R24" i="5"/>
  <c r="P24" i="5"/>
  <c r="O24" i="5"/>
  <c r="S23" i="5"/>
  <c r="R23" i="5"/>
  <c r="P23" i="5"/>
  <c r="O23" i="5"/>
  <c r="S22" i="5"/>
  <c r="R22" i="5"/>
  <c r="P22" i="5"/>
  <c r="O22" i="5"/>
  <c r="S21" i="5"/>
  <c r="R21" i="5"/>
  <c r="P21" i="5"/>
  <c r="O21" i="5"/>
  <c r="S20" i="5"/>
  <c r="R20" i="5"/>
  <c r="P20" i="5"/>
  <c r="O20" i="5"/>
  <c r="S19" i="5"/>
  <c r="R19" i="5"/>
  <c r="P19" i="5"/>
  <c r="O19" i="5"/>
  <c r="S18" i="5"/>
  <c r="R18" i="5"/>
  <c r="P18" i="5"/>
  <c r="O18" i="5"/>
  <c r="S17" i="5"/>
  <c r="R17" i="5"/>
  <c r="P17" i="5"/>
  <c r="O17" i="5"/>
  <c r="S16" i="5"/>
  <c r="R16" i="5"/>
  <c r="P16" i="5"/>
  <c r="O16" i="5"/>
  <c r="S15" i="5"/>
  <c r="R15" i="5"/>
  <c r="P15" i="5"/>
  <c r="O15" i="5"/>
  <c r="S14" i="5"/>
  <c r="R14" i="5"/>
  <c r="P14" i="5"/>
  <c r="O14" i="5"/>
  <c r="S13" i="5"/>
  <c r="R13" i="5"/>
  <c r="P13" i="5"/>
  <c r="O13" i="5"/>
  <c r="S12" i="5"/>
  <c r="R12" i="5"/>
  <c r="P12" i="5"/>
  <c r="O12" i="5"/>
  <c r="R38" i="4"/>
  <c r="P38" i="4"/>
  <c r="R37" i="4"/>
  <c r="P37" i="4"/>
  <c r="R36" i="4"/>
  <c r="P36" i="4"/>
  <c r="R35" i="4"/>
  <c r="P35" i="4"/>
  <c r="R34" i="4"/>
  <c r="P34" i="4"/>
  <c r="R33" i="4"/>
  <c r="P33" i="4"/>
  <c r="R32" i="4"/>
  <c r="P32" i="4"/>
  <c r="R31" i="4"/>
  <c r="P31" i="4"/>
  <c r="R30" i="4"/>
  <c r="P30" i="4"/>
  <c r="R29" i="4"/>
  <c r="P29" i="4"/>
  <c r="R28" i="4"/>
  <c r="P28" i="4"/>
  <c r="R27" i="4"/>
  <c r="P27" i="4"/>
  <c r="R26" i="4"/>
  <c r="P26" i="4"/>
  <c r="R25" i="4"/>
  <c r="P25" i="4"/>
  <c r="R24" i="4"/>
  <c r="P24" i="4"/>
  <c r="R23" i="4"/>
  <c r="P23" i="4"/>
  <c r="R22" i="4"/>
  <c r="P22" i="4"/>
  <c r="R21" i="4"/>
  <c r="P21" i="4"/>
  <c r="R20" i="4"/>
  <c r="P20" i="4"/>
  <c r="R19" i="4"/>
  <c r="P19" i="4"/>
  <c r="R18" i="4"/>
  <c r="P18" i="4"/>
  <c r="R17" i="4"/>
  <c r="P17" i="4"/>
  <c r="R16" i="4"/>
  <c r="P16" i="4"/>
  <c r="R15" i="4"/>
  <c r="P15" i="4"/>
  <c r="R14" i="4"/>
  <c r="P14" i="4"/>
  <c r="R13" i="4"/>
  <c r="P13" i="4"/>
  <c r="R12" i="4"/>
  <c r="P12" i="4"/>
  <c r="O12" i="6" l="1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5" i="6"/>
  <c r="O36" i="6"/>
  <c r="O37" i="6"/>
  <c r="O38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5" i="6"/>
  <c r="P36" i="6"/>
  <c r="P37" i="6"/>
  <c r="P38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R29" i="6"/>
  <c r="R30" i="6"/>
  <c r="R31" i="6"/>
  <c r="R32" i="6"/>
  <c r="R33" i="6"/>
  <c r="R35" i="6"/>
  <c r="R36" i="6"/>
  <c r="R37" i="6"/>
  <c r="R38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5" i="6"/>
  <c r="S36" i="6"/>
  <c r="S37" i="6"/>
  <c r="S38" i="6"/>
  <c r="W10" i="11" l="1"/>
  <c r="W11" i="11"/>
  <c r="W12" i="11"/>
  <c r="W13" i="11"/>
  <c r="W14" i="11"/>
  <c r="W15" i="11"/>
  <c r="O9" i="7" l="1"/>
  <c r="P9" i="7"/>
  <c r="O11" i="7"/>
  <c r="O8" i="6"/>
  <c r="O9" i="6"/>
  <c r="P9" i="6"/>
  <c r="R9" i="6"/>
  <c r="O8" i="5"/>
  <c r="O9" i="5"/>
  <c r="R9" i="5"/>
  <c r="S9" i="5"/>
  <c r="R8" i="4"/>
  <c r="R9" i="4"/>
  <c r="P9" i="4" l="1"/>
  <c r="P9" i="5"/>
  <c r="R9" i="7"/>
  <c r="S11" i="7"/>
  <c r="S10" i="7"/>
  <c r="R10" i="7"/>
  <c r="P11" i="7"/>
  <c r="P10" i="7"/>
  <c r="O10" i="7"/>
  <c r="P10" i="6"/>
  <c r="P11" i="6"/>
  <c r="R11" i="6"/>
  <c r="R10" i="6"/>
  <c r="O10" i="6"/>
  <c r="O11" i="6"/>
  <c r="S11" i="6"/>
  <c r="S10" i="6"/>
  <c r="O11" i="5"/>
  <c r="O10" i="5"/>
  <c r="S11" i="5"/>
  <c r="S10" i="5"/>
  <c r="R11" i="5"/>
  <c r="R10" i="5"/>
  <c r="P11" i="5"/>
  <c r="P10" i="5"/>
  <c r="R11" i="4"/>
  <c r="R10" i="4"/>
  <c r="P11" i="4"/>
  <c r="P10" i="4"/>
  <c r="H11" i="11" l="1"/>
  <c r="X11" i="11" s="1"/>
  <c r="I13" i="11"/>
  <c r="H12" i="11"/>
  <c r="B12" i="11"/>
  <c r="H14" i="11"/>
  <c r="B14" i="11"/>
  <c r="B15" i="11"/>
  <c r="K15" i="11"/>
  <c r="B13" i="11"/>
  <c r="B16" i="11" s="1"/>
  <c r="B10" i="11"/>
  <c r="Z10" i="11" s="1"/>
  <c r="I11" i="11"/>
  <c r="K11" i="11"/>
  <c r="K10" i="11"/>
  <c r="H10" i="11"/>
  <c r="X10" i="11" s="1"/>
  <c r="H13" i="11"/>
  <c r="B11" i="11"/>
  <c r="I12" i="11"/>
  <c r="I15" i="11"/>
  <c r="C15" i="11"/>
  <c r="E11" i="11"/>
  <c r="K14" i="11"/>
  <c r="H15" i="11"/>
  <c r="I10" i="11"/>
  <c r="I14" i="11"/>
  <c r="C10" i="11"/>
  <c r="E10" i="11"/>
  <c r="K13" i="11"/>
  <c r="K9" i="11"/>
  <c r="C14" i="11"/>
  <c r="E12" i="11"/>
  <c r="C11" i="11"/>
  <c r="E9" i="11"/>
  <c r="E13" i="11"/>
  <c r="E14" i="11"/>
  <c r="K12" i="11"/>
  <c r="I9" i="11"/>
  <c r="H9" i="11"/>
  <c r="E15" i="11"/>
  <c r="C9" i="11"/>
  <c r="C13" i="11"/>
  <c r="C12" i="11"/>
  <c r="AC10" i="11" l="1"/>
  <c r="AB10" i="11" s="1"/>
  <c r="Y13" i="11"/>
  <c r="U9" i="11"/>
  <c r="T9" i="11" s="1"/>
  <c r="U14" i="11"/>
  <c r="T14" i="11" s="1"/>
  <c r="U13" i="11"/>
  <c r="T13" i="11" s="1"/>
  <c r="U11" i="11"/>
  <c r="T11" i="11" s="1"/>
  <c r="U12" i="11"/>
  <c r="T12" i="11" s="1"/>
  <c r="U15" i="11"/>
  <c r="T15" i="11" s="1"/>
  <c r="U10" i="11"/>
  <c r="T10" i="11" s="1"/>
  <c r="Z12" i="11"/>
  <c r="I16" i="11"/>
  <c r="C16" i="11"/>
  <c r="Z11" i="11"/>
  <c r="Z13" i="11"/>
  <c r="Y14" i="11"/>
  <c r="AC15" i="11"/>
  <c r="AB15" i="11" s="1"/>
  <c r="Y15" i="11"/>
  <c r="AC9" i="11"/>
  <c r="AB9" i="11" s="1"/>
  <c r="Y11" i="11"/>
  <c r="X14" i="11"/>
  <c r="X15" i="11"/>
  <c r="X13" i="11"/>
  <c r="Y10" i="11"/>
  <c r="H16" i="11"/>
  <c r="J33" i="12" s="1"/>
  <c r="X9" i="11"/>
  <c r="Z9" i="11"/>
  <c r="M34" i="12"/>
  <c r="Y9" i="11"/>
  <c r="K16" i="11"/>
  <c r="AC14" i="11"/>
  <c r="AB14" i="11" s="1"/>
  <c r="AC13" i="11"/>
  <c r="AB13" i="11" s="1"/>
  <c r="AC11" i="11"/>
  <c r="AB11" i="11" s="1"/>
  <c r="Z15" i="11"/>
  <c r="Z14" i="11"/>
  <c r="Y12" i="11"/>
  <c r="X12" i="11"/>
  <c r="N16" i="11"/>
  <c r="I2" i="12" s="1"/>
  <c r="E16" i="11"/>
  <c r="AC12" i="11"/>
  <c r="AB12" i="11" s="1"/>
  <c r="F16" i="11" l="1"/>
  <c r="D3" i="12"/>
  <c r="F131" i="12"/>
  <c r="G34" i="12"/>
  <c r="F24" i="11"/>
  <c r="F23" i="11" s="1"/>
  <c r="L16" i="11"/>
  <c r="D16" i="11"/>
  <c r="J16" i="11"/>
  <c r="M16" i="11" l="1"/>
  <c r="G16" i="11"/>
  <c r="Q15" i="11" l="1"/>
  <c r="P15" i="11" s="1"/>
  <c r="R15" i="11" s="1"/>
  <c r="F80" i="12"/>
  <c r="E80" i="12" s="1"/>
  <c r="G80" i="12" s="1"/>
  <c r="F87" i="12"/>
  <c r="E87" i="12" s="1"/>
  <c r="G87" i="12" s="1"/>
  <c r="F84" i="12"/>
  <c r="E84" i="12" s="1"/>
  <c r="G84" i="12" s="1"/>
  <c r="F82" i="12"/>
  <c r="E82" i="12" s="1"/>
  <c r="G82" i="12" s="1"/>
  <c r="F81" i="12"/>
  <c r="E81" i="12" s="1"/>
  <c r="G81" i="12" s="1"/>
  <c r="F86" i="12"/>
  <c r="E86" i="12" s="1"/>
  <c r="G86" i="12" s="1"/>
  <c r="F85" i="12"/>
  <c r="E85" i="12" s="1"/>
  <c r="G85" i="12" s="1"/>
  <c r="F83" i="12"/>
  <c r="E83" i="12" s="1"/>
  <c r="G83" i="12" s="1"/>
  <c r="F111" i="12"/>
  <c r="E111" i="12" s="1"/>
  <c r="G111" i="12" s="1"/>
  <c r="F113" i="12"/>
  <c r="E113" i="12" s="1"/>
  <c r="G113" i="12" s="1"/>
  <c r="F115" i="12"/>
  <c r="E115" i="12" s="1"/>
  <c r="G115" i="12" s="1"/>
  <c r="F108" i="12"/>
  <c r="E108" i="12" s="1"/>
  <c r="G108" i="12" s="1"/>
  <c r="F110" i="12"/>
  <c r="E110" i="12" s="1"/>
  <c r="G110" i="12" s="1"/>
  <c r="F112" i="12"/>
  <c r="E112" i="12" s="1"/>
  <c r="G112" i="12" s="1"/>
  <c r="F114" i="12"/>
  <c r="E114" i="12" s="1"/>
  <c r="G114" i="12" s="1"/>
  <c r="F109" i="12"/>
  <c r="E109" i="12" s="1"/>
  <c r="G109" i="12" s="1"/>
  <c r="Q11" i="11"/>
  <c r="Q9" i="11"/>
  <c r="Q16" i="11"/>
  <c r="Q12" i="11"/>
  <c r="Q10" i="11"/>
  <c r="Q14" i="11"/>
  <c r="Q13" i="11"/>
  <c r="P10" i="11" l="1"/>
  <c r="R10" i="11" s="1"/>
  <c r="P11" i="11"/>
  <c r="R11" i="11" s="1"/>
  <c r="P12" i="11"/>
  <c r="R12" i="11" s="1"/>
  <c r="P13" i="11"/>
  <c r="R13" i="11" s="1"/>
  <c r="P16" i="11"/>
  <c r="R16" i="11" s="1"/>
  <c r="P14" i="11"/>
  <c r="R14" i="11" s="1"/>
  <c r="P9" i="11"/>
  <c r="R9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Сыромолот Наталья Владимировна</author>
  </authors>
  <commentList>
    <comment ref="A9" authorId="0" shapeId="0" xr:uid="{00000000-0006-0000-0700-000001000000}">
      <text>
        <r>
          <rPr>
            <b/>
            <sz val="9"/>
            <color indexed="81"/>
            <rFont val="Tahoma"/>
            <family val="2"/>
            <charset val="204"/>
          </rPr>
          <t>За 3-ий кв. 2014 года представлена неактуализированная, неполная база данных.</t>
        </r>
      </text>
    </comment>
  </commentList>
</comments>
</file>

<file path=xl/sharedStrings.xml><?xml version="1.0" encoding="utf-8"?>
<sst xmlns="http://schemas.openxmlformats.org/spreadsheetml/2006/main" count="794" uniqueCount="169">
  <si>
    <t>Брестская</t>
  </si>
  <si>
    <t>Витебская</t>
  </si>
  <si>
    <t>Гомельская</t>
  </si>
  <si>
    <t>Гродненская</t>
  </si>
  <si>
    <t>г. Минск</t>
  </si>
  <si>
    <t>Минская</t>
  </si>
  <si>
    <t>Могилевская</t>
  </si>
  <si>
    <t>Всего по БД</t>
  </si>
  <si>
    <t>Состоят на учете</t>
  </si>
  <si>
    <t>Кол-во ЛКР в БД</t>
  </si>
  <si>
    <t>% незапол-нения</t>
  </si>
  <si>
    <t>% ошибок</t>
  </si>
  <si>
    <r>
      <t xml:space="preserve">Кол-во случаев </t>
    </r>
    <r>
      <rPr>
        <sz val="10"/>
        <rFont val="Arial Narrow"/>
        <family val="2"/>
        <charset val="204"/>
      </rPr>
      <t>незаполнения</t>
    </r>
  </si>
  <si>
    <t>Кол-во ошибок</t>
  </si>
  <si>
    <t>Результаты тестирования региональных баз данных о детях-сиротах…</t>
  </si>
  <si>
    <t>Результаты тестирования Брестской областной базы данных о детях-сиротах…</t>
  </si>
  <si>
    <t>Отчетный квартал</t>
  </si>
  <si>
    <t>Результаты тестирования Витебской областной базы данных о детях-сиротах…</t>
  </si>
  <si>
    <t>Результаты тестирования Гомельской областной базы данных о детях-сиротах…</t>
  </si>
  <si>
    <t>Результаты тестирования Гродненской областной базы данных о детях-сиротах…</t>
  </si>
  <si>
    <t>Результаты тестирования Минской городской базы данных о детях-сиротах…</t>
  </si>
  <si>
    <t>Результаты тестирования Могилевской областной базы данных о детях-сиротах…</t>
  </si>
  <si>
    <t>"Отчеты, Списки, Контроль / Сводный отчет о полноте заполнения"</t>
  </si>
  <si>
    <t>"Отчеты, Списки, Контроль / Количество ошибок"</t>
  </si>
  <si>
    <t>РБ</t>
  </si>
  <si>
    <t xml:space="preserve">                    </t>
  </si>
  <si>
    <t xml:space="preserve"> </t>
  </si>
  <si>
    <t>Количество ЛБД</t>
  </si>
  <si>
    <t>сняты с учёта</t>
  </si>
  <si>
    <t>всего</t>
  </si>
  <si>
    <t>состоят на учёте</t>
  </si>
  <si>
    <t>%незап всего</t>
  </si>
  <si>
    <t>%незап состоят</t>
  </si>
  <si>
    <t>%ошибок всего</t>
  </si>
  <si>
    <t>%ошибок состоят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</si>
  <si>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</si>
  <si>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</si>
  <si>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</si>
  <si>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</si>
  <si>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</si>
  <si>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</si>
  <si>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</si>
  <si>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</si>
  <si>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</si>
  <si>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</si>
  <si>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14</t>
  </si>
  <si>
    <t>16</t>
  </si>
  <si>
    <t>1</t>
  </si>
  <si>
    <t>11</t>
  </si>
  <si>
    <t>13</t>
  </si>
  <si>
    <t>15</t>
  </si>
  <si>
    <t>Результаты тестирования МИНОБЛой областной базы данных о детях-сиротах…</t>
  </si>
  <si>
    <t>кварталов</t>
  </si>
  <si>
    <t>Всего кварталов</t>
  </si>
  <si>
    <t>Вид</t>
  </si>
  <si>
    <t>%</t>
  </si>
  <si>
    <t>незаполнения</t>
  </si>
  <si>
    <t>ошибок</t>
  </si>
  <si>
    <t>Отображать последние</t>
  </si>
  <si>
    <t>4кв_2022</t>
  </si>
  <si>
    <t>2кв_2014</t>
  </si>
  <si>
    <t>3кв_2014</t>
  </si>
  <si>
    <t>4кв_2014</t>
  </si>
  <si>
    <t>1кв_2015</t>
  </si>
  <si>
    <t>2кв_2015</t>
  </si>
  <si>
    <t>3кв_2015</t>
  </si>
  <si>
    <t>4кв_2015</t>
  </si>
  <si>
    <t>1кв_2016</t>
  </si>
  <si>
    <t>2кв_2016</t>
  </si>
  <si>
    <t>3кв_2016</t>
  </si>
  <si>
    <t>4кв_2016</t>
  </si>
  <si>
    <t>1кв_2017</t>
  </si>
  <si>
    <t>2кв_2017</t>
  </si>
  <si>
    <t>3кв_2017</t>
  </si>
  <si>
    <t>4кв_2017</t>
  </si>
  <si>
    <t>1кв_2018</t>
  </si>
  <si>
    <t>2кв_2018</t>
  </si>
  <si>
    <t>3кв_2018</t>
  </si>
  <si>
    <t>4кв_2018</t>
  </si>
  <si>
    <t>1кв_2019</t>
  </si>
  <si>
    <t>2кв_2019</t>
  </si>
  <si>
    <t>3кв_2019</t>
  </si>
  <si>
    <t>4кв_2019</t>
  </si>
  <si>
    <t>1кв_2020</t>
  </si>
  <si>
    <t>2кв_2020</t>
  </si>
  <si>
    <t>3кв_2020</t>
  </si>
  <si>
    <t>4кв_2020</t>
  </si>
  <si>
    <t>1кв_2021</t>
  </si>
  <si>
    <t>2кв_2021</t>
  </si>
  <si>
    <t>3кв_2021</t>
  </si>
  <si>
    <t>4кв_2021</t>
  </si>
  <si>
    <t>1кв_2022</t>
  </si>
  <si>
    <t>2кв_2022</t>
  </si>
  <si>
    <t>3кв_2022</t>
  </si>
  <si>
    <r>
      <t xml:space="preserve">Данные получены с использованием </t>
    </r>
    <r>
      <rPr>
        <b/>
        <sz val="11"/>
        <rFont val="Arial Cyr"/>
        <charset val="204"/>
      </rPr>
      <t>ежеквартально обновляемых</t>
    </r>
    <r>
      <rPr>
        <b/>
        <sz val="9"/>
        <rFont val="Arial Cyr"/>
        <charset val="204"/>
      </rPr>
      <t xml:space="preserve"> режимов:</t>
    </r>
  </si>
  <si>
    <r>
      <t>Данные получены с использованием ежеквартально обновляемых режимов</t>
    </r>
    <r>
      <rPr>
        <b/>
        <sz val="9"/>
        <rFont val="Arial Cyr"/>
        <charset val="204"/>
      </rPr>
      <t>:</t>
    </r>
  </si>
  <si>
    <r>
      <t>Наименование</t>
    </r>
    <r>
      <rPr>
        <sz val="10"/>
        <rFont val="Arial Cyr"/>
        <charset val="204"/>
      </rPr>
      <t xml:space="preserve"> региона</t>
    </r>
  </si>
  <si>
    <t>17</t>
  </si>
  <si>
    <t>Форма учета</t>
  </si>
  <si>
    <t>Квартал</t>
  </si>
  <si>
    <t>Год</t>
  </si>
  <si>
    <t>качество заполнения</t>
  </si>
  <si>
    <t>Качество заполнения, %</t>
  </si>
  <si>
    <t>столбец</t>
  </si>
  <si>
    <t>18</t>
  </si>
  <si>
    <t>качество всего</t>
  </si>
  <si>
    <t>качество состоят</t>
  </si>
  <si>
    <t>20</t>
  </si>
  <si>
    <t>19</t>
  </si>
  <si>
    <t>Показатель_Вид</t>
  </si>
  <si>
    <t>Полное наименование</t>
  </si>
  <si>
    <t>Качество заполнения региональных банков данных - 
кол-во ошибок в % от общего кол-ва записей в БД 
(включая информацию о лицах, снятых с учета)</t>
  </si>
  <si>
    <t>% незаполнения. Всего по БД</t>
  </si>
  <si>
    <t>% незаполнения. Состоят на учете</t>
  </si>
  <si>
    <t>% ошибок. Всего по БД</t>
  </si>
  <si>
    <t>% ошибок. Состоят на учете</t>
  </si>
  <si>
    <t>Качество заполнения региональных банков данных - 
кол-во ошибок в % от общего кол-ва записей в БД 
(информация о лицах, состоящих на учете)</t>
  </si>
  <si>
    <t>% качество заполнения. Состоят на учете</t>
  </si>
  <si>
    <t>% качество заполнения. Всего по БД</t>
  </si>
  <si>
    <t>Обл</t>
  </si>
  <si>
    <t>По РБ</t>
  </si>
  <si>
    <t>Больше</t>
  </si>
  <si>
    <t xml:space="preserve">на 1-ом уровне – в </t>
  </si>
  <si>
    <t>учреждениях;</t>
  </si>
  <si>
    <t>на 2-ом уровне – в</t>
  </si>
  <si>
    <t xml:space="preserve"> отделах (управлениях) образования…</t>
  </si>
  <si>
    <t xml:space="preserve">локальных баз данных (ЛБД) 1-го и 2-го уровней, ведение которых обеспечено: </t>
  </si>
  <si>
    <t>Рис. 1. Количество локальных банков данных 1-ого и 2-ого уровней</t>
  </si>
  <si>
    <t>РБД сформирован на основании информации</t>
  </si>
  <si>
    <t xml:space="preserve">В республиканском банке данных за </t>
  </si>
  <si>
    <t xml:space="preserve">на учете состоит </t>
  </si>
  <si>
    <t xml:space="preserve">Так, за </t>
  </si>
  <si>
    <t xml:space="preserve">человек. Из них </t>
  </si>
  <si>
    <t>чел. имеют постоянный статус.</t>
  </si>
  <si>
    <t xml:space="preserve"> В архивной части банка данных содержится </t>
  </si>
  <si>
    <t xml:space="preserve">записи о лицах, снятых с учета (рис. 2). Всего – </t>
  </si>
  <si>
    <t>записи</t>
  </si>
  <si>
    <t>Рис. 2. Количественные характеристики республиканского банка данных</t>
  </si>
  <si>
    <t>№ п/п</t>
  </si>
  <si>
    <t>Кол-во ошибок в расчете на одну ЛКР</t>
  </si>
  <si>
    <t>от 1 до 2-х</t>
  </si>
  <si>
    <t>от 2-х до 3-х</t>
  </si>
  <si>
    <t>от 3-х до 4-х</t>
  </si>
  <si>
    <t>от 4-х до 5-ти</t>
  </si>
  <si>
    <t>от 5-ти до 6-ти</t>
  </si>
  <si>
    <t>от 6-ти до 7-ми</t>
  </si>
  <si>
    <t>Всего ЛБД</t>
  </si>
  <si>
    <t>% ошибок в РБД</t>
  </si>
  <si>
    <t>Кол-во ошибок на одну ЛКР</t>
  </si>
  <si>
    <t>Таблица 1.</t>
  </si>
  <si>
    <t>из ! ИТОГ Качество заполнения</t>
  </si>
  <si>
    <t>На рисунках 3 и 4 представлены данные о количестве ошибок в региональных банках данных за</t>
  </si>
  <si>
    <t>Рис.3. Рейтинг региональных банков данных о всех лицах (состоящих на учете и снятых с учета).</t>
  </si>
  <si>
    <t xml:space="preserve">Всего в РБД за </t>
  </si>
  <si>
    <t xml:space="preserve">содержится </t>
  </si>
  <si>
    <t xml:space="preserve"> локальных баз данных, в которых программно не обнаружено ни одной ошибки,</t>
  </si>
  <si>
    <t xml:space="preserve"> и </t>
  </si>
  <si>
    <t>локальных баз данных, в которых программно обнаружено меньше одной ошибки в расчете на одну ЛКР.</t>
  </si>
  <si>
    <t>ни одной</t>
  </si>
  <si>
    <t>более 0 и до 1</t>
  </si>
  <si>
    <t>7 и более 7-ми</t>
  </si>
  <si>
    <t xml:space="preserve">(из </t>
  </si>
  <si>
    <t>В</t>
  </si>
  <si>
    <t>обнаружены ошибки в закладке №9</t>
  </si>
  <si>
    <t xml:space="preserve">) локальных базах данных за </t>
  </si>
  <si>
    <t>1кв_2023</t>
  </si>
  <si>
    <t>2кв_2023</t>
  </si>
  <si>
    <t>3кв_2023</t>
  </si>
  <si>
    <t>4кв_2023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</si>
</sst>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9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Arial Cyr"/>
      <charset val="204"/>
    </font>
    <font>
      <b/>
      <sz val="10"/>
      <color theme="0"/>
      <name val="Arial Cyr"/>
      <family val="2"/>
      <charset val="204"/>
    </font>
    <font>
      <sz val="10"/>
      <color theme="0"/>
      <name val="Arial Cyr"/>
      <family val="2"/>
      <charset val="204"/>
    </font>
    <font>
      <b/>
      <sz val="10"/>
      <color theme="0"/>
      <name val="Arial Cyr"/>
      <charset val="204"/>
    </font>
    <font>
      <sz val="10"/>
      <color theme="0"/>
      <name val="Arial Cyr"/>
    </font>
    <font>
      <b/>
      <sz val="9"/>
      <color indexed="81"/>
      <name val="Tahoma"/>
      <family val="2"/>
      <charset val="204"/>
    </font>
    <font>
      <sz val="10"/>
      <name val="Arial Cyr"/>
    </font>
    <font>
      <b/>
      <sz val="9"/>
      <name val="Arial Cyr"/>
      <charset val="204"/>
    </font>
    <font>
      <b/>
      <sz val="11"/>
      <name val="Arial Cyr"/>
      <charset val="204"/>
    </font>
    <font>
      <b/>
      <sz val="10"/>
      <name val="Arial Cyr"/>
    </font>
    <font>
      <b/>
      <sz val="9.8000000000000007"/>
      <name val="Arial Cyr"/>
      <charset val="204"/>
    </font>
    <font>
      <b/>
      <sz val="10"/>
      <color rgb="FF0070C0"/>
      <name val="Arial Cyr"/>
      <charset val="204"/>
    </font>
    <font>
      <b/>
      <sz val="10"/>
      <color theme="0"/>
      <name val="Arial"/>
      <family val="2"/>
      <charset val="204"/>
    </font>
    <font>
      <b/>
      <sz val="9.8000000000000007"/>
      <name val="Arial Cyr"/>
    </font>
    <font>
      <b/>
      <sz val="9.8000000000000007"/>
      <color theme="0"/>
      <name val="Arial Cyr"/>
      <charset val="204"/>
    </font>
    <font>
      <sz val="15"/>
      <color rgb="FF0000FF"/>
      <name val="Times New Roman"/>
      <family val="1"/>
      <charset val="204"/>
    </font>
    <font>
      <sz val="10"/>
      <color rgb="FF00B0F0"/>
      <name val="Arial Cyr"/>
      <charset val="204"/>
    </font>
    <font>
      <sz val="12"/>
      <color rgb="FF000000"/>
      <name val="Times New Roman"/>
      <family val="1"/>
      <charset val="204"/>
    </font>
    <font>
      <sz val="10"/>
      <color theme="3"/>
      <name val="Arial Cyr"/>
      <charset val="204"/>
    </font>
    <font>
      <sz val="10"/>
      <color rgb="FF0070C0"/>
      <name val="Arial Cyr"/>
      <charset val="204"/>
    </font>
    <font>
      <sz val="10"/>
      <color theme="3"/>
      <name val="Arial Cyr"/>
      <family val="2"/>
      <charset val="204"/>
    </font>
    <font>
      <sz val="10"/>
      <color rgb="FF00B050"/>
      <name val="Arial Cyr"/>
      <charset val="204"/>
    </font>
    <font>
      <sz val="10"/>
      <name val="Arial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11" fillId="23" borderId="7" applyNumberFormat="0" applyFont="0" applyAlignment="0" applyProtection="0"/>
    <xf numFmtId="0" fontId="24" fillId="20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0"/>
    <xf numFmtId="0" fontId="11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26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2" fontId="7" fillId="0" borderId="22" xfId="0" applyNumberFormat="1" applyFont="1" applyFill="1" applyBorder="1" applyAlignment="1">
      <alignment horizontal="center" vertical="center"/>
    </xf>
    <xf numFmtId="3" fontId="7" fillId="0" borderId="22" xfId="0" applyNumberFormat="1" applyFont="1" applyFill="1" applyBorder="1" applyAlignment="1">
      <alignment horizontal="center" vertical="center"/>
    </xf>
    <xf numFmtId="2" fontId="7" fillId="0" borderId="23" xfId="0" applyNumberFormat="1" applyFont="1" applyFill="1" applyBorder="1" applyAlignment="1">
      <alignment horizontal="center" vertical="center"/>
    </xf>
    <xf numFmtId="3" fontId="7" fillId="0" borderId="20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 applyBorder="1"/>
    <xf numFmtId="3" fontId="7" fillId="0" borderId="10" xfId="0" applyNumberFormat="1" applyFont="1" applyFill="1" applyBorder="1" applyAlignment="1">
      <alignment horizontal="center"/>
    </xf>
    <xf numFmtId="2" fontId="7" fillId="0" borderId="10" xfId="0" applyNumberFormat="1" applyFont="1" applyFill="1" applyBorder="1" applyAlignment="1">
      <alignment horizontal="center"/>
    </xf>
    <xf numFmtId="2" fontId="4" fillId="0" borderId="0" xfId="0" applyNumberFormat="1" applyFont="1"/>
    <xf numFmtId="0" fontId="30" fillId="0" borderId="0" xfId="0" applyFont="1"/>
    <xf numFmtId="2" fontId="30" fillId="0" borderId="0" xfId="0" applyNumberFormat="1" applyFont="1"/>
    <xf numFmtId="0" fontId="6" fillId="0" borderId="0" xfId="0" applyFont="1"/>
    <xf numFmtId="2" fontId="6" fillId="0" borderId="0" xfId="0" applyNumberFormat="1" applyFont="1"/>
    <xf numFmtId="0" fontId="6" fillId="0" borderId="0" xfId="0" applyFont="1" applyAlignment="1">
      <alignment horizontal="center" vertical="top" wrapText="1"/>
    </xf>
    <xf numFmtId="2" fontId="6" fillId="0" borderId="0" xfId="0" applyNumberFormat="1" applyFont="1" applyAlignment="1">
      <alignment horizontal="center" vertical="top" wrapText="1"/>
    </xf>
    <xf numFmtId="0" fontId="6" fillId="0" borderId="0" xfId="0" applyFont="1" applyFill="1"/>
    <xf numFmtId="2" fontId="6" fillId="0" borderId="0" xfId="0" applyNumberFormat="1" applyFont="1" applyFill="1"/>
    <xf numFmtId="0" fontId="32" fillId="0" borderId="0" xfId="0" applyFont="1"/>
    <xf numFmtId="2" fontId="32" fillId="0" borderId="0" xfId="0" applyNumberFormat="1" applyFont="1"/>
    <xf numFmtId="0" fontId="0" fillId="0" borderId="0" xfId="0" applyFont="1"/>
    <xf numFmtId="0" fontId="0" fillId="0" borderId="0" xfId="0" applyFont="1" applyAlignment="1">
      <alignment horizontal="left" indent="4"/>
    </xf>
    <xf numFmtId="2" fontId="0" fillId="0" borderId="0" xfId="0" applyNumberFormat="1" applyFont="1"/>
    <xf numFmtId="1" fontId="4" fillId="0" borderId="0" xfId="0" applyNumberFormat="1" applyFont="1"/>
    <xf numFmtId="1" fontId="4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 vertical="top" wrapText="1"/>
    </xf>
    <xf numFmtId="1" fontId="6" fillId="0" borderId="0" xfId="0" applyNumberFormat="1" applyFont="1" applyFill="1"/>
    <xf numFmtId="0" fontId="0" fillId="0" borderId="0" xfId="0" applyFont="1" applyFill="1"/>
    <xf numFmtId="0" fontId="33" fillId="0" borderId="0" xfId="0" applyFont="1" applyFill="1" applyBorder="1" applyAlignment="1">
      <alignment horizontal="center" vertical="top" wrapText="1"/>
    </xf>
    <xf numFmtId="0" fontId="5" fillId="0" borderId="0" xfId="0" applyFont="1" applyAlignment="1"/>
    <xf numFmtId="0" fontId="10" fillId="25" borderId="36" xfId="0" applyFont="1" applyFill="1" applyBorder="1"/>
    <xf numFmtId="0" fontId="30" fillId="0" borderId="0" xfId="0" applyFont="1" applyBorder="1"/>
    <xf numFmtId="0" fontId="30" fillId="0" borderId="0" xfId="0" applyFont="1" applyBorder="1" applyAlignment="1">
      <alignment horizontal="right"/>
    </xf>
    <xf numFmtId="0" fontId="33" fillId="0" borderId="0" xfId="0" applyFont="1" applyBorder="1"/>
    <xf numFmtId="0" fontId="10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/>
    </xf>
    <xf numFmtId="0" fontId="10" fillId="26" borderId="43" xfId="0" applyFont="1" applyFill="1" applyBorder="1" applyAlignment="1">
      <alignment horizontal="right" vertical="top" wrapText="1"/>
    </xf>
    <xf numFmtId="0" fontId="28" fillId="26" borderId="32" xfId="0" applyFont="1" applyFill="1" applyBorder="1"/>
    <xf numFmtId="0" fontId="10" fillId="26" borderId="42" xfId="0" applyFont="1" applyFill="1" applyBorder="1" applyAlignment="1">
      <alignment horizontal="right"/>
    </xf>
    <xf numFmtId="0" fontId="28" fillId="26" borderId="35" xfId="0" applyFont="1" applyFill="1" applyBorder="1"/>
    <xf numFmtId="49" fontId="30" fillId="0" borderId="0" xfId="0" applyNumberFormat="1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2" fontId="30" fillId="0" borderId="0" xfId="0" applyNumberFormat="1" applyFont="1" applyFill="1" applyBorder="1"/>
    <xf numFmtId="1" fontId="6" fillId="0" borderId="0" xfId="0" applyNumberFormat="1" applyFont="1"/>
    <xf numFmtId="3" fontId="0" fillId="0" borderId="25" xfId="0" applyNumberFormat="1" applyFont="1" applyFill="1" applyBorder="1" applyAlignment="1">
      <alignment horizontal="center"/>
    </xf>
    <xf numFmtId="3" fontId="7" fillId="0" borderId="16" xfId="0" applyNumberFormat="1" applyFont="1" applyFill="1" applyBorder="1" applyAlignment="1">
      <alignment horizontal="center" vertical="center"/>
    </xf>
    <xf numFmtId="2" fontId="0" fillId="0" borderId="0" xfId="0" applyNumberFormat="1" applyFont="1" applyFill="1" applyBorder="1"/>
    <xf numFmtId="2" fontId="7" fillId="0" borderId="16" xfId="0" applyNumberFormat="1" applyFont="1" applyFill="1" applyBorder="1" applyAlignment="1">
      <alignment horizontal="center" vertical="center"/>
    </xf>
    <xf numFmtId="2" fontId="7" fillId="0" borderId="29" xfId="0" applyNumberFormat="1" applyFont="1" applyFill="1" applyBorder="1" applyAlignment="1">
      <alignment horizontal="center" vertical="center"/>
    </xf>
    <xf numFmtId="3" fontId="7" fillId="0" borderId="25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28" fillId="0" borderId="0" xfId="0" applyFont="1" applyAlignment="1">
      <alignment horizontal="center"/>
    </xf>
    <xf numFmtId="0" fontId="39" fillId="0" borderId="0" xfId="0" applyFont="1" applyAlignment="1">
      <alignment horizontal="center" vertical="center" readingOrder="1"/>
    </xf>
    <xf numFmtId="0" fontId="0" fillId="0" borderId="0" xfId="0" applyFont="1" applyBorder="1"/>
    <xf numFmtId="0" fontId="0" fillId="25" borderId="17" xfId="0" applyFont="1" applyFill="1" applyBorder="1"/>
    <xf numFmtId="0" fontId="0" fillId="25" borderId="36" xfId="0" applyFont="1" applyFill="1" applyBorder="1" applyAlignment="1">
      <alignment horizontal="right"/>
    </xf>
    <xf numFmtId="0" fontId="0" fillId="25" borderId="40" xfId="0" applyFont="1" applyFill="1" applyBorder="1"/>
    <xf numFmtId="0" fontId="0" fillId="0" borderId="0" xfId="0" applyFont="1" applyFill="1" applyBorder="1"/>
    <xf numFmtId="2" fontId="0" fillId="0" borderId="0" xfId="0" applyNumberFormat="1" applyFont="1" applyFill="1"/>
    <xf numFmtId="2" fontId="0" fillId="0" borderId="0" xfId="0" applyNumberFormat="1" applyFont="1" applyAlignment="1"/>
    <xf numFmtId="1" fontId="0" fillId="0" borderId="0" xfId="0" applyNumberFormat="1" applyFont="1"/>
    <xf numFmtId="2" fontId="0" fillId="0" borderId="0" xfId="0" applyNumberFormat="1" applyFont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1" fontId="0" fillId="0" borderId="0" xfId="0" applyNumberFormat="1" applyFont="1" applyAlignment="1">
      <alignment horizontal="center" vertical="top" wrapText="1"/>
    </xf>
    <xf numFmtId="1" fontId="0" fillId="0" borderId="0" xfId="0" applyNumberFormat="1" applyFont="1" applyFill="1"/>
    <xf numFmtId="3" fontId="7" fillId="0" borderId="25" xfId="0" applyNumberFormat="1" applyFont="1" applyFill="1" applyBorder="1" applyAlignment="1">
      <alignment horizontal="center"/>
    </xf>
    <xf numFmtId="0" fontId="36" fillId="0" borderId="17" xfId="0" applyFont="1" applyFill="1" applyBorder="1" applyAlignment="1">
      <alignment vertical="center"/>
    </xf>
    <xf numFmtId="3" fontId="7" fillId="0" borderId="19" xfId="0" applyNumberFormat="1" applyFont="1" applyFill="1" applyBorder="1" applyAlignment="1">
      <alignment horizontal="center"/>
    </xf>
    <xf numFmtId="2" fontId="0" fillId="0" borderId="0" xfId="0" applyNumberFormat="1" applyFont="1" applyBorder="1"/>
    <xf numFmtId="3" fontId="7" fillId="0" borderId="0" xfId="0" applyNumberFormat="1" applyFont="1" applyFill="1" applyBorder="1" applyAlignment="1">
      <alignment horizontal="center"/>
    </xf>
    <xf numFmtId="3" fontId="7" fillId="0" borderId="16" xfId="0" applyNumberFormat="1" applyFont="1" applyFill="1" applyBorder="1" applyAlignment="1">
      <alignment horizontal="center"/>
    </xf>
    <xf numFmtId="0" fontId="0" fillId="0" borderId="16" xfId="0" applyFont="1" applyBorder="1" applyAlignment="1">
      <alignment horizontal="center" vertical="top" wrapText="1"/>
    </xf>
    <xf numFmtId="2" fontId="0" fillId="0" borderId="16" xfId="0" applyNumberFormat="1" applyFont="1" applyBorder="1" applyAlignment="1">
      <alignment horizontal="center" vertical="top" wrapText="1"/>
    </xf>
    <xf numFmtId="1" fontId="9" fillId="0" borderId="18" xfId="0" applyNumberFormat="1" applyFont="1" applyBorder="1" applyAlignment="1">
      <alignment horizontal="center"/>
    </xf>
    <xf numFmtId="1" fontId="9" fillId="0" borderId="13" xfId="0" applyNumberFormat="1" applyFont="1" applyBorder="1" applyAlignment="1">
      <alignment horizontal="center"/>
    </xf>
    <xf numFmtId="1" fontId="9" fillId="0" borderId="15" xfId="0" applyNumberFormat="1" applyFont="1" applyBorder="1" applyAlignment="1">
      <alignment horizontal="center"/>
    </xf>
    <xf numFmtId="3" fontId="7" fillId="0" borderId="22" xfId="0" applyNumberFormat="1" applyFont="1" applyFill="1" applyBorder="1" applyAlignment="1">
      <alignment horizontal="center"/>
    </xf>
    <xf numFmtId="3" fontId="7" fillId="0" borderId="30" xfId="0" applyNumberFormat="1" applyFont="1" applyFill="1" applyBorder="1" applyAlignment="1">
      <alignment horizontal="center"/>
    </xf>
    <xf numFmtId="1" fontId="9" fillId="0" borderId="28" xfId="0" applyNumberFormat="1" applyFont="1" applyBorder="1" applyAlignment="1">
      <alignment horizontal="center"/>
    </xf>
    <xf numFmtId="0" fontId="6" fillId="0" borderId="26" xfId="0" applyFont="1" applyFill="1" applyBorder="1" applyAlignment="1">
      <alignment vertical="center"/>
    </xf>
    <xf numFmtId="0" fontId="6" fillId="0" borderId="27" xfId="0" applyFont="1" applyFill="1" applyBorder="1" applyAlignment="1">
      <alignment vertical="center"/>
    </xf>
    <xf numFmtId="0" fontId="0" fillId="0" borderId="25" xfId="0" applyFont="1" applyBorder="1" applyAlignment="1">
      <alignment horizontal="center" vertical="top" wrapText="1"/>
    </xf>
    <xf numFmtId="3" fontId="7" fillId="0" borderId="20" xfId="0" applyNumberFormat="1" applyFont="1" applyFill="1" applyBorder="1" applyAlignment="1">
      <alignment horizontal="center"/>
    </xf>
    <xf numFmtId="3" fontId="7" fillId="0" borderId="38" xfId="0" applyNumberFormat="1" applyFont="1" applyFill="1" applyBorder="1" applyAlignment="1">
      <alignment horizontal="center"/>
    </xf>
    <xf numFmtId="2" fontId="7" fillId="0" borderId="14" xfId="0" applyNumberFormat="1" applyFont="1" applyFill="1" applyBorder="1" applyAlignment="1">
      <alignment horizontal="center"/>
    </xf>
    <xf numFmtId="1" fontId="0" fillId="0" borderId="33" xfId="0" applyNumberFormat="1" applyFont="1" applyFill="1" applyBorder="1" applyAlignment="1">
      <alignment horizontal="center" vertical="top" wrapText="1"/>
    </xf>
    <xf numFmtId="1" fontId="9" fillId="0" borderId="41" xfId="0" applyNumberFormat="1" applyFont="1" applyBorder="1" applyAlignment="1">
      <alignment horizontal="center"/>
    </xf>
    <xf numFmtId="0" fontId="0" fillId="0" borderId="16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0" fontId="0" fillId="0" borderId="25" xfId="0" applyFont="1" applyFill="1" applyBorder="1" applyAlignment="1">
      <alignment horizontal="center" vertical="top" wrapText="1"/>
    </xf>
    <xf numFmtId="0" fontId="0" fillId="0" borderId="29" xfId="0" applyFont="1" applyFill="1" applyBorder="1" applyAlignment="1">
      <alignment horizontal="center" vertical="top" wrapText="1"/>
    </xf>
    <xf numFmtId="0" fontId="0" fillId="0" borderId="18" xfId="0" applyFont="1" applyFill="1" applyBorder="1" applyAlignment="1">
      <alignment horizontal="center"/>
    </xf>
    <xf numFmtId="49" fontId="0" fillId="0" borderId="13" xfId="0" applyNumberFormat="1" applyFont="1" applyFill="1" applyBorder="1" applyAlignment="1">
      <alignment horizontal="center"/>
    </xf>
    <xf numFmtId="0" fontId="0" fillId="0" borderId="13" xfId="0" applyFont="1" applyFill="1" applyBorder="1" applyAlignment="1">
      <alignment horizontal="center"/>
    </xf>
    <xf numFmtId="0" fontId="0" fillId="0" borderId="15" xfId="0" applyFont="1" applyFill="1" applyBorder="1" applyAlignment="1">
      <alignment horizontal="center"/>
    </xf>
    <xf numFmtId="49" fontId="0" fillId="0" borderId="18" xfId="0" applyNumberFormat="1" applyFont="1" applyFill="1" applyBorder="1" applyAlignment="1">
      <alignment horizontal="center"/>
    </xf>
    <xf numFmtId="49" fontId="0" fillId="0" borderId="15" xfId="0" applyNumberFormat="1" applyFont="1" applyFill="1" applyBorder="1" applyAlignment="1">
      <alignment horizontal="center"/>
    </xf>
    <xf numFmtId="3" fontId="0" fillId="0" borderId="20" xfId="0" applyNumberFormat="1" applyFont="1" applyFill="1" applyBorder="1" applyAlignment="1">
      <alignment horizontal="center"/>
    </xf>
    <xf numFmtId="0" fontId="0" fillId="0" borderId="41" xfId="0" applyFont="1" applyFill="1" applyBorder="1" applyAlignment="1">
      <alignment horizontal="center"/>
    </xf>
    <xf numFmtId="0" fontId="0" fillId="0" borderId="39" xfId="0" applyFont="1" applyBorder="1"/>
    <xf numFmtId="0" fontId="10" fillId="0" borderId="33" xfId="0" applyFont="1" applyFill="1" applyBorder="1" applyAlignment="1">
      <alignment horizontal="center" vertical="top" wrapText="1"/>
    </xf>
    <xf numFmtId="0" fontId="10" fillId="26" borderId="45" xfId="0" applyFont="1" applyFill="1" applyBorder="1" applyAlignment="1">
      <alignment horizontal="right" vertical="top" wrapText="1"/>
    </xf>
    <xf numFmtId="0" fontId="10" fillId="26" borderId="37" xfId="0" applyFont="1" applyFill="1" applyBorder="1" applyAlignment="1">
      <alignment horizontal="right"/>
    </xf>
    <xf numFmtId="0" fontId="8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10" fillId="0" borderId="0" xfId="0" applyFont="1" applyFill="1" applyBorder="1"/>
    <xf numFmtId="0" fontId="30" fillId="0" borderId="0" xfId="0" applyFont="1" applyFill="1" applyBorder="1"/>
    <xf numFmtId="1" fontId="10" fillId="25" borderId="43" xfId="0" applyNumberFormat="1" applyFont="1" applyFill="1" applyBorder="1" applyAlignment="1">
      <alignment horizontal="right"/>
    </xf>
    <xf numFmtId="1" fontId="10" fillId="25" borderId="42" xfId="0" applyNumberFormat="1" applyFont="1" applyFill="1" applyBorder="1" applyAlignment="1">
      <alignment horizontal="right"/>
    </xf>
    <xf numFmtId="1" fontId="10" fillId="25" borderId="32" xfId="0" applyNumberFormat="1" applyFont="1" applyFill="1" applyBorder="1" applyAlignment="1">
      <alignment horizontal="left"/>
    </xf>
    <xf numFmtId="1" fontId="10" fillId="25" borderId="35" xfId="0" applyNumberFormat="1" applyFont="1" applyFill="1" applyBorder="1" applyAlignment="1">
      <alignment horizontal="left"/>
    </xf>
    <xf numFmtId="1" fontId="0" fillId="0" borderId="39" xfId="0" applyNumberFormat="1" applyFont="1" applyBorder="1"/>
    <xf numFmtId="4" fontId="7" fillId="0" borderId="22" xfId="0" applyNumberFormat="1" applyFont="1" applyFill="1" applyBorder="1" applyAlignment="1">
      <alignment horizontal="center"/>
    </xf>
    <xf numFmtId="4" fontId="7" fillId="0" borderId="16" xfId="0" applyNumberFormat="1" applyFont="1" applyFill="1" applyBorder="1" applyAlignment="1">
      <alignment horizontal="center"/>
    </xf>
    <xf numFmtId="4" fontId="7" fillId="0" borderId="30" xfId="0" applyNumberFormat="1" applyFont="1" applyFill="1" applyBorder="1" applyAlignment="1">
      <alignment horizontal="center"/>
    </xf>
    <xf numFmtId="4" fontId="7" fillId="0" borderId="23" xfId="0" applyNumberFormat="1" applyFont="1" applyFill="1" applyBorder="1" applyAlignment="1">
      <alignment horizontal="center"/>
    </xf>
    <xf numFmtId="4" fontId="7" fillId="0" borderId="29" xfId="0" applyNumberFormat="1" applyFont="1" applyFill="1" applyBorder="1" applyAlignment="1">
      <alignment horizontal="center"/>
    </xf>
    <xf numFmtId="4" fontId="7" fillId="0" borderId="31" xfId="0" applyNumberFormat="1" applyFont="1" applyFill="1" applyBorder="1" applyAlignment="1">
      <alignment horizontal="center"/>
    </xf>
    <xf numFmtId="1" fontId="30" fillId="0" borderId="0" xfId="0" applyNumberFormat="1" applyFont="1"/>
    <xf numFmtId="1" fontId="30" fillId="0" borderId="0" xfId="0" applyNumberFormat="1" applyFont="1" applyFill="1"/>
    <xf numFmtId="2" fontId="7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 indent="4"/>
    </xf>
    <xf numFmtId="1" fontId="0" fillId="0" borderId="0" xfId="0" applyNumberFormat="1" applyFont="1" applyFill="1" applyBorder="1"/>
    <xf numFmtId="2" fontId="6" fillId="0" borderId="0" xfId="0" applyNumberFormat="1" applyFont="1" applyFill="1" applyBorder="1"/>
    <xf numFmtId="164" fontId="6" fillId="0" borderId="0" xfId="0" applyNumberFormat="1" applyFont="1" applyFill="1" applyBorder="1"/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" fontId="36" fillId="0" borderId="39" xfId="0" applyNumberFormat="1" applyFont="1" applyFill="1" applyBorder="1"/>
    <xf numFmtId="1" fontId="36" fillId="0" borderId="33" xfId="0" applyNumberFormat="1" applyFont="1" applyFill="1" applyBorder="1"/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3" fontId="7" fillId="0" borderId="39" xfId="0" applyNumberFormat="1" applyFont="1" applyFill="1" applyBorder="1" applyAlignment="1">
      <alignment horizontal="center"/>
    </xf>
    <xf numFmtId="3" fontId="7" fillId="0" borderId="33" xfId="0" applyNumberFormat="1" applyFont="1" applyFill="1" applyBorder="1" applyAlignment="1">
      <alignment horizontal="center"/>
    </xf>
    <xf numFmtId="3" fontId="7" fillId="0" borderId="47" xfId="0" applyNumberFormat="1" applyFont="1" applyFill="1" applyBorder="1" applyAlignment="1">
      <alignment horizontal="center"/>
    </xf>
    <xf numFmtId="0" fontId="6" fillId="0" borderId="46" xfId="0" applyFont="1" applyFill="1" applyBorder="1" applyAlignment="1">
      <alignment vertical="center"/>
    </xf>
    <xf numFmtId="3" fontId="7" fillId="0" borderId="13" xfId="0" applyNumberFormat="1" applyFont="1" applyFill="1" applyBorder="1" applyAlignment="1">
      <alignment horizontal="center" vertical="center"/>
    </xf>
    <xf numFmtId="2" fontId="7" fillId="0" borderId="13" xfId="0" applyNumberFormat="1" applyFont="1" applyFill="1" applyBorder="1" applyAlignment="1">
      <alignment horizontal="center" vertical="center"/>
    </xf>
    <xf numFmtId="0" fontId="6" fillId="0" borderId="11" xfId="0" applyFont="1" applyFill="1" applyBorder="1"/>
    <xf numFmtId="0" fontId="6" fillId="0" borderId="34" xfId="0" applyFont="1" applyFill="1" applyBorder="1"/>
    <xf numFmtId="3" fontId="0" fillId="0" borderId="18" xfId="0" applyNumberFormat="1" applyFont="1" applyFill="1" applyBorder="1" applyAlignment="1">
      <alignment horizontal="center"/>
    </xf>
    <xf numFmtId="2" fontId="7" fillId="0" borderId="15" xfId="0" applyNumberFormat="1" applyFont="1" applyFill="1" applyBorder="1" applyAlignment="1">
      <alignment horizontal="center" vertical="center"/>
    </xf>
    <xf numFmtId="3" fontId="7" fillId="0" borderId="18" xfId="0" applyNumberFormat="1" applyFont="1" applyFill="1" applyBorder="1" applyAlignment="1">
      <alignment horizontal="center" vertical="center"/>
    </xf>
    <xf numFmtId="1" fontId="36" fillId="0" borderId="41" xfId="0" applyNumberFormat="1" applyFont="1" applyFill="1" applyBorder="1"/>
    <xf numFmtId="49" fontId="0" fillId="0" borderId="34" xfId="0" applyNumberFormat="1" applyFont="1" applyFill="1" applyBorder="1" applyAlignment="1">
      <alignment horizontal="center"/>
    </xf>
    <xf numFmtId="0" fontId="6" fillId="0" borderId="24" xfId="0" applyFont="1" applyFill="1" applyBorder="1"/>
    <xf numFmtId="164" fontId="0" fillId="0" borderId="0" xfId="0" applyNumberFormat="1" applyFont="1" applyFill="1" applyBorder="1"/>
    <xf numFmtId="1" fontId="30" fillId="0" borderId="0" xfId="0" applyNumberFormat="1" applyFont="1" applyAlignment="1"/>
    <xf numFmtId="1" fontId="0" fillId="0" borderId="0" xfId="0" applyNumberFormat="1" applyFont="1" applyAlignment="1"/>
    <xf numFmtId="0" fontId="0" fillId="0" borderId="0" xfId="0" applyFont="1" applyFill="1" applyBorder="1" applyAlignment="1"/>
    <xf numFmtId="1" fontId="30" fillId="0" borderId="0" xfId="0" applyNumberFormat="1" applyFont="1" applyFill="1" applyBorder="1"/>
    <xf numFmtId="0" fontId="31" fillId="0" borderId="0" xfId="0" applyFont="1" applyFill="1" applyBorder="1"/>
    <xf numFmtId="3" fontId="42" fillId="0" borderId="0" xfId="0" applyNumberFormat="1" applyFont="1" applyFill="1" applyBorder="1" applyAlignment="1">
      <alignment horizontal="center" vertical="center"/>
    </xf>
    <xf numFmtId="2" fontId="42" fillId="0" borderId="0" xfId="0" applyNumberFormat="1" applyFont="1" applyFill="1" applyBorder="1" applyAlignment="1">
      <alignment horizontal="center"/>
    </xf>
    <xf numFmtId="3" fontId="42" fillId="0" borderId="0" xfId="43" applyNumberFormat="1" applyFont="1" applyFill="1" applyBorder="1" applyAlignment="1">
      <alignment horizontal="center" vertical="center"/>
    </xf>
    <xf numFmtId="2" fontId="42" fillId="0" borderId="0" xfId="43" applyNumberFormat="1" applyFont="1" applyFill="1" applyBorder="1" applyAlignment="1">
      <alignment horizontal="center" vertical="center"/>
    </xf>
    <xf numFmtId="1" fontId="42" fillId="0" borderId="0" xfId="43" applyNumberFormat="1" applyFont="1" applyFill="1" applyBorder="1" applyAlignment="1">
      <alignment horizontal="center" vertical="center"/>
    </xf>
    <xf numFmtId="2" fontId="32" fillId="0" borderId="0" xfId="0" applyNumberFormat="1" applyFont="1" applyFill="1" applyBorder="1"/>
    <xf numFmtId="0" fontId="32" fillId="0" borderId="0" xfId="0" applyFont="1" applyFill="1" applyBorder="1"/>
    <xf numFmtId="164" fontId="32" fillId="0" borderId="0" xfId="0" applyNumberFormat="1" applyFont="1" applyFill="1" applyBorder="1"/>
    <xf numFmtId="1" fontId="32" fillId="0" borderId="0" xfId="0" applyNumberFormat="1" applyFont="1"/>
    <xf numFmtId="1" fontId="32" fillId="0" borderId="0" xfId="0" applyNumberFormat="1" applyFont="1" applyAlignment="1">
      <alignment horizontal="center" vertical="top"/>
    </xf>
    <xf numFmtId="1" fontId="32" fillId="0" borderId="0" xfId="0" applyNumberFormat="1" applyFont="1" applyFill="1"/>
    <xf numFmtId="49" fontId="0" fillId="0" borderId="41" xfId="0" applyNumberFormat="1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0" fillId="0" borderId="0" xfId="0" applyFont="1" applyBorder="1" applyAlignment="1"/>
    <xf numFmtId="0" fontId="10" fillId="0" borderId="0" xfId="0" applyFont="1" applyFill="1" applyBorder="1" applyAlignment="1">
      <alignment horizontal="right" vertical="top" wrapText="1"/>
    </xf>
    <xf numFmtId="0" fontId="28" fillId="0" borderId="0" xfId="0" applyFont="1" applyFill="1" applyBorder="1"/>
    <xf numFmtId="0" fontId="43" fillId="0" borderId="0" xfId="0" applyFont="1" applyFill="1" applyBorder="1" applyAlignment="1">
      <alignment horizontal="center" vertical="center" readingOrder="1"/>
    </xf>
    <xf numFmtId="0" fontId="10" fillId="0" borderId="0" xfId="0" applyFont="1" applyFill="1" applyBorder="1" applyAlignment="1">
      <alignment horizontal="right"/>
    </xf>
    <xf numFmtId="0" fontId="39" fillId="0" borderId="0" xfId="0" applyFont="1" applyFill="1" applyBorder="1" applyAlignment="1">
      <alignment horizontal="center" vertical="center" readingOrder="1"/>
    </xf>
    <xf numFmtId="0" fontId="0" fillId="0" borderId="0" xfId="0" applyFont="1" applyFill="1" applyBorder="1" applyAlignment="1">
      <alignment horizontal="right"/>
    </xf>
    <xf numFmtId="0" fontId="28" fillId="0" borderId="0" xfId="0" applyFont="1" applyAlignment="1"/>
    <xf numFmtId="2" fontId="28" fillId="0" borderId="0" xfId="0" applyNumberFormat="1" applyFont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left" indent="4"/>
    </xf>
    <xf numFmtId="2" fontId="0" fillId="0" borderId="0" xfId="0" applyNumberFormat="1" applyFont="1" applyFill="1" applyAlignment="1"/>
    <xf numFmtId="2" fontId="28" fillId="0" borderId="0" xfId="0" applyNumberFormat="1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40" fillId="0" borderId="0" xfId="0" applyFont="1" applyFill="1" applyBorder="1" applyAlignment="1">
      <alignment horizontal="center" vertical="center" readingOrder="1"/>
    </xf>
    <xf numFmtId="0" fontId="10" fillId="0" borderId="0" xfId="0" applyFont="1" applyFill="1" applyBorder="1" applyAlignment="1">
      <alignment horizontal="center" vertical="center" readingOrder="1"/>
    </xf>
    <xf numFmtId="0" fontId="44" fillId="0" borderId="0" xfId="0" applyFont="1" applyAlignment="1">
      <alignment horizontal="left" vertical="center" readingOrder="1"/>
    </xf>
    <xf numFmtId="0" fontId="30" fillId="0" borderId="0" xfId="0" applyFont="1" applyFill="1"/>
    <xf numFmtId="2" fontId="30" fillId="0" borderId="0" xfId="0" applyNumberFormat="1" applyFont="1" applyFill="1"/>
    <xf numFmtId="0" fontId="30" fillId="0" borderId="0" xfId="0" applyFont="1" applyFill="1" applyBorder="1" applyAlignment="1">
      <alignment horizontal="right"/>
    </xf>
    <xf numFmtId="0" fontId="33" fillId="0" borderId="0" xfId="0" applyFont="1" applyFill="1" applyBorder="1"/>
    <xf numFmtId="0" fontId="44" fillId="0" borderId="0" xfId="0" applyFont="1" applyFill="1" applyBorder="1" applyAlignment="1">
      <alignment horizontal="left" vertical="center" readingOrder="1"/>
    </xf>
    <xf numFmtId="0" fontId="33" fillId="0" borderId="44" xfId="0" applyFont="1" applyFill="1" applyBorder="1" applyAlignment="1">
      <alignment horizontal="center" vertical="top" wrapText="1"/>
    </xf>
    <xf numFmtId="49" fontId="30" fillId="0" borderId="44" xfId="0" applyNumberFormat="1" applyFont="1" applyFill="1" applyBorder="1" applyAlignment="1">
      <alignment horizontal="center"/>
    </xf>
    <xf numFmtId="2" fontId="30" fillId="0" borderId="44" xfId="0" applyNumberFormat="1" applyFont="1" applyFill="1" applyBorder="1"/>
    <xf numFmtId="0" fontId="30" fillId="0" borderId="0" xfId="0" applyFont="1" applyBorder="1" applyAlignment="1">
      <alignment horizontal="left" vertical="top"/>
    </xf>
    <xf numFmtId="2" fontId="30" fillId="0" borderId="0" xfId="0" applyNumberFormat="1" applyFont="1" applyBorder="1"/>
    <xf numFmtId="1" fontId="30" fillId="0" borderId="0" xfId="0" applyNumberFormat="1" applyFont="1" applyBorder="1"/>
    <xf numFmtId="0" fontId="30" fillId="0" borderId="0" xfId="0" applyFont="1" applyFill="1" applyBorder="1" applyAlignment="1">
      <alignment vertical="top"/>
    </xf>
    <xf numFmtId="2" fontId="33" fillId="0" borderId="0" xfId="0" applyNumberFormat="1" applyFont="1" applyAlignment="1">
      <alignment horizontal="left"/>
    </xf>
    <xf numFmtId="1" fontId="30" fillId="0" borderId="0" xfId="0" applyNumberFormat="1" applyFont="1" applyFill="1" applyBorder="1" applyAlignment="1"/>
    <xf numFmtId="0" fontId="30" fillId="0" borderId="0" xfId="0" applyFont="1" applyFill="1" applyBorder="1" applyAlignment="1"/>
    <xf numFmtId="2" fontId="30" fillId="0" borderId="0" xfId="0" applyNumberFormat="1" applyFont="1" applyFill="1" applyBorder="1" applyAlignment="1"/>
    <xf numFmtId="0" fontId="30" fillId="0" borderId="0" xfId="0" applyFont="1" applyAlignment="1"/>
    <xf numFmtId="2" fontId="30" fillId="0" borderId="0" xfId="0" applyNumberFormat="1" applyFont="1" applyAlignment="1"/>
    <xf numFmtId="164" fontId="30" fillId="0" borderId="0" xfId="0" applyNumberFormat="1" applyFont="1" applyFill="1" applyBorder="1"/>
    <xf numFmtId="1" fontId="36" fillId="0" borderId="40" xfId="0" applyNumberFormat="1" applyFont="1" applyFill="1" applyBorder="1" applyAlignment="1">
      <alignment horizontal="center"/>
    </xf>
    <xf numFmtId="2" fontId="30" fillId="0" borderId="0" xfId="0" applyNumberFormat="1" applyFont="1" applyAlignment="1">
      <alignment horizontal="right"/>
    </xf>
    <xf numFmtId="0" fontId="46" fillId="0" borderId="0" xfId="0" applyFont="1"/>
    <xf numFmtId="0" fontId="47" fillId="0" borderId="48" xfId="0" applyFont="1" applyBorder="1" applyAlignment="1">
      <alignment horizontal="center" vertical="center"/>
    </xf>
    <xf numFmtId="0" fontId="45" fillId="0" borderId="0" xfId="0" applyFont="1" applyAlignment="1">
      <alignment horizontal="right" vertical="center"/>
    </xf>
    <xf numFmtId="0" fontId="48" fillId="0" borderId="0" xfId="0" applyFont="1"/>
    <xf numFmtId="0" fontId="46" fillId="0" borderId="16" xfId="0" applyFont="1" applyBorder="1"/>
    <xf numFmtId="2" fontId="48" fillId="0" borderId="0" xfId="0" applyNumberFormat="1" applyFont="1"/>
    <xf numFmtId="1" fontId="48" fillId="0" borderId="0" xfId="0" applyNumberFormat="1" applyFont="1"/>
    <xf numFmtId="1" fontId="48" fillId="0" borderId="0" xfId="0" applyNumberFormat="1" applyFont="1" applyAlignment="1"/>
    <xf numFmtId="1" fontId="50" fillId="0" borderId="0" xfId="0" applyNumberFormat="1" applyFont="1"/>
    <xf numFmtId="2" fontId="50" fillId="0" borderId="0" xfId="0" applyNumberFormat="1" applyFont="1"/>
    <xf numFmtId="0" fontId="0" fillId="0" borderId="0" xfId="0" applyAlignment="1">
      <alignment horizontal="right"/>
    </xf>
    <xf numFmtId="0" fontId="47" fillId="0" borderId="12" xfId="0" applyFont="1" applyBorder="1" applyAlignment="1">
      <alignment horizontal="center" vertical="center"/>
    </xf>
    <xf numFmtId="0" fontId="49" fillId="0" borderId="0" xfId="0" applyFont="1"/>
    <xf numFmtId="0" fontId="51" fillId="0" borderId="0" xfId="0" applyFont="1"/>
    <xf numFmtId="0" fontId="49" fillId="0" borderId="16" xfId="0" applyFont="1" applyBorder="1"/>
    <xf numFmtId="2" fontId="49" fillId="0" borderId="16" xfId="0" applyNumberFormat="1" applyFont="1" applyBorder="1"/>
    <xf numFmtId="1" fontId="7" fillId="0" borderId="49" xfId="0" applyNumberFormat="1" applyFont="1" applyFill="1" applyBorder="1" applyAlignment="1">
      <alignment horizontal="center" vertical="center"/>
    </xf>
    <xf numFmtId="2" fontId="34" fillId="0" borderId="0" xfId="0" applyNumberFormat="1" applyFont="1" applyFill="1" applyBorder="1" applyAlignment="1">
      <alignment horizontal="center" vertical="center"/>
    </xf>
    <xf numFmtId="2" fontId="34" fillId="0" borderId="0" xfId="0" applyNumberFormat="1" applyFont="1" applyFill="1" applyBorder="1"/>
    <xf numFmtId="0" fontId="36" fillId="0" borderId="11" xfId="0" applyFont="1" applyFill="1" applyBorder="1"/>
    <xf numFmtId="3" fontId="36" fillId="0" borderId="25" xfId="0" applyNumberFormat="1" applyFont="1" applyFill="1" applyBorder="1" applyAlignment="1">
      <alignment horizontal="center"/>
    </xf>
    <xf numFmtId="1" fontId="36" fillId="0" borderId="49" xfId="0" applyNumberFormat="1" applyFont="1" applyFill="1" applyBorder="1"/>
    <xf numFmtId="2" fontId="34" fillId="0" borderId="44" xfId="0" applyNumberFormat="1" applyFont="1" applyFill="1" applyBorder="1"/>
    <xf numFmtId="0" fontId="0" fillId="0" borderId="34" xfId="0" applyFont="1" applyFill="1" applyBorder="1"/>
    <xf numFmtId="3" fontId="52" fillId="0" borderId="13" xfId="0" applyNumberFormat="1" applyFont="1" applyFill="1" applyBorder="1" applyAlignment="1">
      <alignment horizontal="center" vertical="center"/>
    </xf>
    <xf numFmtId="2" fontId="52" fillId="0" borderId="13" xfId="0" applyNumberFormat="1" applyFont="1" applyFill="1" applyBorder="1" applyAlignment="1">
      <alignment horizontal="center" vertical="center"/>
    </xf>
    <xf numFmtId="2" fontId="52" fillId="0" borderId="15" xfId="0" applyNumberFormat="1" applyFont="1" applyFill="1" applyBorder="1" applyAlignment="1">
      <alignment horizontal="center" vertical="center"/>
    </xf>
    <xf numFmtId="3" fontId="52" fillId="0" borderId="18" xfId="0" applyNumberFormat="1" applyFont="1" applyFill="1" applyBorder="1" applyAlignment="1">
      <alignment horizontal="center" vertical="center"/>
    </xf>
    <xf numFmtId="1" fontId="52" fillId="0" borderId="50" xfId="0" applyNumberFormat="1" applyFont="1" applyFill="1" applyBorder="1" applyAlignment="1">
      <alignment horizontal="center" vertical="center"/>
    </xf>
    <xf numFmtId="0" fontId="36" fillId="0" borderId="34" xfId="0" applyFont="1" applyFill="1" applyBorder="1"/>
    <xf numFmtId="3" fontId="36" fillId="0" borderId="18" xfId="0" applyNumberFormat="1" applyFont="1" applyFill="1" applyBorder="1" applyAlignment="1">
      <alignment horizontal="center"/>
    </xf>
    <xf numFmtId="1" fontId="36" fillId="0" borderId="50" xfId="0" applyNumberFormat="1" applyFont="1" applyFill="1" applyBorder="1"/>
    <xf numFmtId="3" fontId="52" fillId="0" borderId="18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8" fillId="0" borderId="26" xfId="0" applyFont="1" applyBorder="1" applyAlignment="1">
      <alignment horizontal="center" vertical="top" wrapText="1"/>
    </xf>
    <xf numFmtId="0" fontId="8" fillId="0" borderId="27" xfId="0" applyFont="1" applyBorder="1" applyAlignment="1">
      <alignment horizontal="center" vertical="top" wrapText="1"/>
    </xf>
    <xf numFmtId="0" fontId="10" fillId="0" borderId="20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0" fillId="0" borderId="21" xfId="0" applyFont="1" applyBorder="1" applyAlignment="1">
      <alignment horizontal="center" vertical="top" wrapText="1"/>
    </xf>
    <xf numFmtId="0" fontId="10" fillId="0" borderId="39" xfId="0" applyFont="1" applyBorder="1" applyAlignment="1">
      <alignment horizontal="center" vertical="top" wrapText="1"/>
    </xf>
    <xf numFmtId="0" fontId="41" fillId="24" borderId="44" xfId="0" applyFont="1" applyFill="1" applyBorder="1" applyAlignment="1">
      <alignment horizontal="center"/>
    </xf>
    <xf numFmtId="0" fontId="41" fillId="24" borderId="0" xfId="0" applyFont="1" applyFill="1" applyBorder="1" applyAlignment="1">
      <alignment horizontal="center"/>
    </xf>
    <xf numFmtId="0" fontId="37" fillId="0" borderId="0" xfId="0" applyFont="1" applyAlignment="1">
      <alignment horizontal="center"/>
    </xf>
    <xf numFmtId="0" fontId="8" fillId="0" borderId="24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0" fillId="0" borderId="20" xfId="0" applyFont="1" applyFill="1" applyBorder="1" applyAlignment="1">
      <alignment horizontal="center" vertical="top" wrapText="1"/>
    </xf>
    <xf numFmtId="0" fontId="0" fillId="0" borderId="22" xfId="0" applyFont="1" applyFill="1" applyBorder="1" applyAlignment="1">
      <alignment horizontal="center" vertical="top" wrapText="1"/>
    </xf>
    <xf numFmtId="0" fontId="0" fillId="0" borderId="23" xfId="0" applyFont="1" applyFill="1" applyBorder="1" applyAlignment="1">
      <alignment horizontal="center" vertical="top" wrapText="1"/>
    </xf>
    <xf numFmtId="0" fontId="6" fillId="0" borderId="20" xfId="0" applyFont="1" applyFill="1" applyBorder="1" applyAlignment="1">
      <alignment horizontal="center" vertical="top" wrapText="1"/>
    </xf>
    <xf numFmtId="0" fontId="6" fillId="0" borderId="22" xfId="0" applyFont="1" applyFill="1" applyBorder="1" applyAlignment="1">
      <alignment horizontal="center" vertical="top" wrapText="1"/>
    </xf>
    <xf numFmtId="0" fontId="6" fillId="0" borderId="2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37" fillId="0" borderId="0" xfId="0" applyFont="1" applyFill="1" applyAlignment="1">
      <alignment horizontal="center"/>
    </xf>
  </cellXfs>
  <cellStyles count="48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xr:uid="{00000000-0005-0000-0000-000023000000}"/>
    <cellStyle name="Note" xfId="37" xr:uid="{00000000-0005-0000-0000-000024000000}"/>
    <cellStyle name="Output" xfId="38" xr:uid="{00000000-0005-0000-0000-000025000000}"/>
    <cellStyle name="Title" xfId="39" xr:uid="{00000000-0005-0000-0000-000026000000}"/>
    <cellStyle name="Total" xfId="40" xr:uid="{00000000-0005-0000-0000-000027000000}"/>
    <cellStyle name="Warning Text" xfId="41" xr:uid="{00000000-0005-0000-0000-000028000000}"/>
    <cellStyle name="Обычный" xfId="0" builtinId="0"/>
    <cellStyle name="Обычный 2" xfId="42" xr:uid="{00000000-0005-0000-0000-00002A000000}"/>
    <cellStyle name="Обычный 2 2" xfId="46" xr:uid="{00000000-0005-0000-0000-00002B000000}"/>
    <cellStyle name="Обычный 3" xfId="44" xr:uid="{00000000-0005-0000-0000-00002C000000}"/>
    <cellStyle name="Обычный 3 2" xfId="47" xr:uid="{00000000-0005-0000-0000-00002D000000}"/>
    <cellStyle name="Обычный 4" xfId="45" xr:uid="{00000000-0005-0000-0000-00002E000000}"/>
    <cellStyle name="Обычный_Таблица" xfId="43" xr:uid="{00000000-0005-0000-0000-00002F000000}"/>
  </cellStyles>
  <dxfs count="40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/>
        <name val="Arial Cyr"/>
        <scheme val="none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/>
        <name val="Arial Cyr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/>
        <name val="Arial Cyr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/>
        <name val="Arial Cyr"/>
        <scheme val="none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/>
        <name val="Arial Cyr"/>
        <scheme val="none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/>
        <name val="Arial Cyr"/>
        <scheme val="none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/>
        <name val="Arial Cyr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/>
        <name val="Arial Cyr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/>
        <name val="Arial Cyr"/>
        <scheme val="none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/>
        <name val="Arial Cyr"/>
        <scheme val="none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border outline="0">
        <bottom style="thick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auto="1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</font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medium">
          <color indexed="64"/>
        </top>
      </border>
    </dxf>
    <dxf>
      <font>
        <strike val="0"/>
        <outline val="0"/>
        <shadow val="0"/>
        <u val="none"/>
        <vertAlign val="baseline"/>
        <color auto="1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color auto="1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</dxf>
    <dxf>
      <font>
        <strike val="0"/>
        <outline val="0"/>
        <shadow val="0"/>
        <u val="none"/>
        <vertAlign val="baseline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</dxf>
    <dxf>
      <font>
        <strike val="0"/>
        <outline val="0"/>
        <shadow val="0"/>
        <u val="none"/>
        <vertAlign val="baseline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</dxf>
    <dxf>
      <font>
        <strike val="0"/>
        <outline val="0"/>
        <shadow val="0"/>
        <u val="none"/>
        <vertAlign val="baseline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</dxf>
    <dxf>
      <font>
        <strike val="0"/>
        <outline val="0"/>
        <shadow val="0"/>
        <u val="none"/>
        <vertAlign val="baseline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numFmt numFmtId="1" formatCode="0"/>
      <fill>
        <patternFill patternType="none">
          <fgColor indexed="64"/>
          <bgColor indexed="65"/>
        </patternFill>
      </fill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 outline="0">
        <left style="medium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</font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2" formatCode="0.0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1" formatCode="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1" formatCode="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Cyr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0"/>
        <name val="Arial Cyr"/>
        <scheme val="none"/>
      </font>
    </dxf>
    <dxf>
      <font>
        <strike val="0"/>
        <outline val="0"/>
        <shadow val="0"/>
        <u val="none"/>
        <vertAlign val="baseline"/>
        <color theme="0"/>
        <name val="Arial Cyr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Cyr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>
        <top style="medium">
          <color indexed="64"/>
        </top>
      </border>
    </dxf>
    <dxf>
      <numFmt numFmtId="1" formatCode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indexed="64"/>
        </horizontal>
      </border>
    </dxf>
    <dxf>
      <border outline="0">
        <left style="medium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41"/>
        </patternFill>
      </fill>
      <alignment horizontal="center" vertical="bottom" textRotation="0" wrapText="0" indent="0" justifyLastLine="0" shrinkToFit="0" readingOrder="0"/>
    </dxf>
    <dxf>
      <numFmt numFmtId="1" formatCode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indexed="64"/>
        </horizontal>
      </border>
    </dxf>
  </dxfs>
  <tableStyles count="0" defaultTableStyle="TableStyleMedium9" defaultPivotStyle="PivotStyleLight16"/>
  <colors>
    <mruColors>
      <color rgb="FF00FF00"/>
      <color rgb="FFCCFFCC"/>
      <color rgb="FF9999FF"/>
      <color rgb="FF9966FF"/>
      <color rgb="FFCCFFFF"/>
      <color rgb="FFB3A2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4-й квартал 2023 года. Количество ЛБД по регионам. Всего 680 ЛБД 1-го и 2-го уровней</a:t>
            </a:r>
          </a:p>
        </c:rich>
      </c:tx>
      <c:layout>
        <c:manualLayout>
          <c:xMode val="edge"/>
          <c:yMode val="edge"/>
          <c:x val="0.1371177138525228"/>
          <c:y val="1.9995675475960054E-2"/>
        </c:manualLayout>
      </c:layout>
      <c:overlay val="0"/>
      <c:spPr>
        <a:solidFill>
          <a:srgbClr val="CCFFCC"/>
        </a:solidFill>
        <a:ln w="3175">
          <a:solidFill>
            <a:srgbClr val="000000"/>
          </a:solidFill>
          <a:prstDash val="solid"/>
        </a:ln>
      </c:spPr>
    </c:title>
    <c:autoTitleDeleted val="0"/>
    <c:plotArea>
      <c:layout>
        <c:manualLayout>
          <c:layoutTarget val="inner"/>
          <c:xMode val="edge"/>
          <c:yMode val="edge"/>
          <c:x val="7.6025741698805868E-2"/>
          <c:y val="0.17803683015083491"/>
          <c:w val="0.90300453657350355"/>
          <c:h val="0.70427856550794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'По РБ'!$AC$8</c:f>
              <c:strCache>
                <c:ptCount val="1"/>
                <c:pt idx="0">
                  <c:v>Количество ЛБД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8D3C-45AF-8002-B1C19FDC400D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8D3C-45AF-8002-B1C19FDC400D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8D3C-45AF-8002-B1C19FDC400D}"/>
              </c:ext>
            </c:extLst>
          </c:dPt>
          <c:dLbls>
            <c:dLbl>
              <c:idx val="1"/>
              <c:layout>
                <c:manualLayout>
                  <c:x val="-4.4220172137855691E-4"/>
                  <c:y val="7.7603398942165955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333333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D3C-45AF-8002-B1C19FDC400D}"/>
                </c:ext>
              </c:extLst>
            </c:dLbl>
            <c:dLbl>
              <c:idx val="2"/>
              <c:layout>
                <c:manualLayout>
                  <c:x val="4.2926971890589307E-3"/>
                  <c:y val="-3.3496873705405744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333333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D3C-45AF-8002-B1C19FDC400D}"/>
                </c:ext>
              </c:extLst>
            </c:dLbl>
            <c:dLbl>
              <c:idx val="3"/>
              <c:layout>
                <c:manualLayout>
                  <c:x val="6.8876969691156664E-4"/>
                  <c:y val="-1.1877149628601983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333333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D3C-45AF-8002-B1C19FDC400D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'По РБ'!$AB$9:$AB$15</c:f>
              <c:strCache>
                <c:ptCount val="7"/>
                <c:pt idx="0">
                  <c:v>Гродненская</c:v>
                </c:pt>
                <c:pt idx="1">
                  <c:v>Могилевская</c:v>
                </c:pt>
                <c:pt idx="2">
                  <c:v>Минская</c:v>
                </c:pt>
                <c:pt idx="3">
                  <c:v>г. Минск</c:v>
                </c:pt>
                <c:pt idx="4">
                  <c:v>Брестская</c:v>
                </c:pt>
                <c:pt idx="5">
                  <c:v>Витебская</c:v>
                </c:pt>
                <c:pt idx="6">
                  <c:v>Гомельская</c:v>
                </c:pt>
              </c:strCache>
            </c:strRef>
          </c:cat>
          <c:val>
            <c:numRef>
              <c:f>'По РБ'!$AC$9:$AC$15</c:f>
              <c:numCache>
                <c:formatCode>0</c:formatCode>
                <c:ptCount val="7"/>
                <c:pt idx="0">
                  <c:v>82.000000000399993</c:v>
                </c:pt>
                <c:pt idx="1">
                  <c:v>93.000000000699998</c:v>
                </c:pt>
                <c:pt idx="2">
                  <c:v>95.000000000599996</c:v>
                </c:pt>
                <c:pt idx="3">
                  <c:v>96.000000000499995</c:v>
                </c:pt>
                <c:pt idx="4">
                  <c:v>98.000000000100002</c:v>
                </c:pt>
                <c:pt idx="5">
                  <c:v>99.000000000200004</c:v>
                </c:pt>
                <c:pt idx="6">
                  <c:v>116.00000000030001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D3C-45AF-8002-B1C19FDC40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7461712"/>
        <c:axId val="1"/>
      </c:barChart>
      <c:catAx>
        <c:axId val="787461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in val="50"/>
        </c:scaling>
        <c:delete val="0"/>
        <c:axPos val="l"/>
        <c:majorGridlines>
          <c:spPr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87461712"/>
        <c:crosses val="autoZero"/>
        <c:crossBetween val="between"/>
      </c:valAx>
      <c:spPr>
        <a:solidFill>
          <a:srgbClr val="CC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'По РБ'!$A$5:$L$5</c:f>
          <c:strCache>
            <c:ptCount val="12"/>
            <c:pt idx="0">
              <c:v>4-й квартал 2023 года</c:v>
            </c:pt>
          </c:strCache>
        </c:strRef>
      </c:tx>
      <c:layout>
        <c:manualLayout>
          <c:xMode val="edge"/>
          <c:yMode val="edge"/>
          <c:x val="1.0649594858206126E-2"/>
          <c:y val="4.6318842089918391E-2"/>
        </c:manualLayout>
      </c:layout>
      <c:overlay val="0"/>
      <c:spPr>
        <a:solidFill>
          <a:srgbClr val="CCFFCC"/>
        </a:solidFill>
        <a:ln w="3175">
          <a:solidFill>
            <a:srgbClr val="000000"/>
          </a:solidFill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7.9273115097908312E-2"/>
          <c:y val="0.16865116866862845"/>
          <c:w val="0.90300453657350355"/>
          <c:h val="0.74485838183270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'По РБ'!$X$8</c:f>
              <c:strCache>
                <c:ptCount val="1"/>
                <c:pt idx="0">
                  <c:v>состоят на учёте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B424-4566-9FD8-D78ED2A78606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B424-4566-9FD8-D78ED2A78606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B424-4566-9FD8-D78ED2A78606}"/>
              </c:ext>
            </c:extLst>
          </c:dPt>
          <c:dLbls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333333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B424-4566-9FD8-D78ED2A78606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333333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B424-4566-9FD8-D78ED2A78606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333333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B424-4566-9FD8-D78ED2A7860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'По РБ'!$W$9:$W$15</c:f>
              <c:strCache>
                <c:ptCount val="7"/>
                <c:pt idx="0">
                  <c:v>Брестская</c:v>
                </c:pt>
                <c:pt idx="1">
                  <c:v>Витебская</c:v>
                </c:pt>
                <c:pt idx="2">
                  <c:v>Гомельская</c:v>
                </c:pt>
                <c:pt idx="3">
                  <c:v>Гродненская</c:v>
                </c:pt>
                <c:pt idx="4">
                  <c:v>г. Минск</c:v>
                </c:pt>
                <c:pt idx="5">
                  <c:v>Минская</c:v>
                </c:pt>
                <c:pt idx="6">
                  <c:v>Могилевская</c:v>
                </c:pt>
              </c:strCache>
            </c:strRef>
          </c:cat>
          <c:val>
            <c:numRef>
              <c:f>'По РБ'!$X$9:$X$15</c:f>
              <c:numCache>
                <c:formatCode>0</c:formatCode>
                <c:ptCount val="7"/>
                <c:pt idx="0">
                  <c:v>2945</c:v>
                </c:pt>
                <c:pt idx="1">
                  <c:v>2961</c:v>
                </c:pt>
                <c:pt idx="2">
                  <c:v>3284</c:v>
                </c:pt>
                <c:pt idx="3">
                  <c:v>2329</c:v>
                </c:pt>
                <c:pt idx="4">
                  <c:v>2994</c:v>
                </c:pt>
                <c:pt idx="5">
                  <c:v>3136</c:v>
                </c:pt>
                <c:pt idx="6">
                  <c:v>2651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24-4566-9FD8-D78ED2A78606}"/>
            </c:ext>
          </c:extLst>
        </c:ser>
        <c:ser>
          <c:idx val="1"/>
          <c:order val="1"/>
          <c:tx>
            <c:strRef>
              <c:f>'По РБ'!$Y$8</c:f>
              <c:strCache>
                <c:ptCount val="1"/>
                <c:pt idx="0">
                  <c:v>сняты с учёта</c:v>
                </c:pt>
              </c:strCache>
            </c:strRef>
          </c:tx>
          <c:spPr>
            <a:ln>
              <a:solidFill>
                <a:srgbClr val="000000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 РБ'!$W$9:$W$15</c:f>
              <c:strCache>
                <c:ptCount val="7"/>
                <c:pt idx="0">
                  <c:v>Брестская</c:v>
                </c:pt>
                <c:pt idx="1">
                  <c:v>Витебская</c:v>
                </c:pt>
                <c:pt idx="2">
                  <c:v>Гомельская</c:v>
                </c:pt>
                <c:pt idx="3">
                  <c:v>Гродненская</c:v>
                </c:pt>
                <c:pt idx="4">
                  <c:v>г. Минск</c:v>
                </c:pt>
                <c:pt idx="5">
                  <c:v>Минская</c:v>
                </c:pt>
                <c:pt idx="6">
                  <c:v>Могилевская</c:v>
                </c:pt>
              </c:strCache>
            </c:strRef>
          </c:cat>
          <c:val>
            <c:numRef>
              <c:f>'По РБ'!$Y$9:$Y$15</c:f>
              <c:numCache>
                <c:formatCode>0</c:formatCode>
                <c:ptCount val="7"/>
                <c:pt idx="0">
                  <c:v>18668</c:v>
                </c:pt>
                <c:pt idx="1">
                  <c:v>22511</c:v>
                </c:pt>
                <c:pt idx="2">
                  <c:v>22785</c:v>
                </c:pt>
                <c:pt idx="3">
                  <c:v>15603</c:v>
                </c:pt>
                <c:pt idx="4">
                  <c:v>20819</c:v>
                </c:pt>
                <c:pt idx="5">
                  <c:v>23401</c:v>
                </c:pt>
                <c:pt idx="6">
                  <c:v>18035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424-4566-9FD8-D78ED2A78606}"/>
            </c:ext>
          </c:extLst>
        </c:ser>
        <c:ser>
          <c:idx val="2"/>
          <c:order val="2"/>
          <c:tx>
            <c:strRef>
              <c:f>'По РБ'!$Z$8</c:f>
              <c:strCache>
                <c:ptCount val="1"/>
                <c:pt idx="0">
                  <c:v>всего</c:v>
                </c:pt>
              </c:strCache>
            </c:strRef>
          </c:tx>
          <c:spPr>
            <a:ln>
              <a:solidFill>
                <a:srgbClr val="000000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 РБ'!$W$9:$W$15</c:f>
              <c:strCache>
                <c:ptCount val="7"/>
                <c:pt idx="0">
                  <c:v>Брестская</c:v>
                </c:pt>
                <c:pt idx="1">
                  <c:v>Витебская</c:v>
                </c:pt>
                <c:pt idx="2">
                  <c:v>Гомельская</c:v>
                </c:pt>
                <c:pt idx="3">
                  <c:v>Гродненская</c:v>
                </c:pt>
                <c:pt idx="4">
                  <c:v>г. Минск</c:v>
                </c:pt>
                <c:pt idx="5">
                  <c:v>Минская</c:v>
                </c:pt>
                <c:pt idx="6">
                  <c:v>Могилевская</c:v>
                </c:pt>
              </c:strCache>
            </c:strRef>
          </c:cat>
          <c:val>
            <c:numRef>
              <c:f>'По РБ'!$Z$9:$Z$15</c:f>
              <c:numCache>
                <c:formatCode>0</c:formatCode>
                <c:ptCount val="7"/>
                <c:pt idx="0">
                  <c:v>21613</c:v>
                </c:pt>
                <c:pt idx="1">
                  <c:v>25472</c:v>
                </c:pt>
                <c:pt idx="2">
                  <c:v>26069</c:v>
                </c:pt>
                <c:pt idx="3">
                  <c:v>17932</c:v>
                </c:pt>
                <c:pt idx="4">
                  <c:v>23813</c:v>
                </c:pt>
                <c:pt idx="5">
                  <c:v>26537</c:v>
                </c:pt>
                <c:pt idx="6">
                  <c:v>20686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424-4566-9FD8-D78ED2A786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787461712"/>
        <c:axId val="1"/>
      </c:barChart>
      <c:catAx>
        <c:axId val="787461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87461712"/>
        <c:crosses val="autoZero"/>
        <c:crossBetween val="between"/>
        <c:majorUnit val="3000"/>
      </c:valAx>
      <c:spPr>
        <a:solidFill>
          <a:srgbClr val="CCFFFF"/>
        </a:solidFill>
        <a:ln w="25400">
          <a:noFill/>
        </a:ln>
      </c:spPr>
    </c:plotArea>
    <c:legend>
      <c:legendPos val="t"/>
      <c:layout>
        <c:manualLayout>
          <c:xMode val="edge"/>
          <c:yMode val="edge"/>
          <c:x val="0.26992589596182726"/>
          <c:y val="4.5086680852502586E-2"/>
          <c:w val="0.46339563784558879"/>
          <c:h val="7.0088811572971976E-2"/>
        </c:manualLayout>
      </c:layout>
      <c:overlay val="0"/>
      <c:spPr>
        <a:solidFill>
          <a:srgbClr val="CC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sz="1100"/>
          </a:pPr>
          <a:endParaRPr lang="ru-RU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'По РБ'!$H$23</c:f>
          <c:strCache>
            <c:ptCount val="1"/>
            <c:pt idx="0">
              <c:v>Качество заполнения региональных банков данных - 
кол-во ошибок в % от общего кол-ва записей в БД 
(информация о лицах, состоящих на учете)</c:v>
            </c:pt>
          </c:strCache>
        </c:strRef>
      </c:tx>
      <c:overlay val="0"/>
      <c:spPr>
        <a:solidFill>
          <a:srgbClr val="CCFFCC"/>
        </a:solidFill>
        <a:ln w="3175">
          <a:solidFill>
            <a:srgbClr val="000000"/>
          </a:solidFill>
          <a:prstDash val="solid"/>
        </a:ln>
      </c:spPr>
      <c:txPr>
        <a:bodyPr anchor="ctr" anchorCtr="1"/>
        <a:lstStyle/>
        <a:p>
          <a:pPr>
            <a:defRPr sz="1400" b="1" i="0" u="none" strike="noStrike" baseline="0">
              <a:solidFill>
                <a:srgbClr val="000000"/>
              </a:solidFill>
              <a:latin typeface="+mn-lt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2867089393150873E-2"/>
          <c:y val="0.16298622659073703"/>
          <c:w val="0.88130898874802022"/>
          <c:h val="0.66183757538576449"/>
        </c:manualLayout>
      </c:layout>
      <c:lineChart>
        <c:grouping val="standard"/>
        <c:varyColors val="0"/>
        <c:ser>
          <c:idx val="0"/>
          <c:order val="0"/>
          <c:tx>
            <c:v>Без РБ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50" b="1" i="0" u="none" strike="noStrike" baseline="0">
                      <a:solidFill>
                        <a:srgbClr val="000000"/>
                      </a:solidFill>
                      <a:latin typeface="Arial Cyr"/>
                      <a:ea typeface="Arial Cyr"/>
                      <a:cs typeface="Arial Cyr"/>
                    </a:defRPr>
                  </a:pPr>
                  <a:endParaRPr lang="ru-RU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89B2-40CE-B611-17E49CB008FC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50" b="1" i="0" u="none" strike="noStrike" baseline="0">
                      <a:solidFill>
                        <a:srgbClr val="000000"/>
                      </a:solidFill>
                      <a:latin typeface="Arial Cyr"/>
                      <a:ea typeface="Arial Cyr"/>
                      <a:cs typeface="Arial Cyr"/>
                    </a:defRPr>
                  </a:pPr>
                  <a:endParaRPr lang="ru-RU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89B2-40CE-B611-17E49CB008FC}"/>
                </c:ext>
              </c:extLst>
            </c:dLbl>
            <c:dLbl>
              <c:idx val="2"/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50" b="1" i="0" u="none" strike="noStrike" baseline="0">
                      <a:solidFill>
                        <a:srgbClr val="000000"/>
                      </a:solidFill>
                      <a:latin typeface="Arial Cyr"/>
                      <a:ea typeface="Arial Cyr"/>
                      <a:cs typeface="Arial Cyr"/>
                    </a:defRPr>
                  </a:pPr>
                  <a:endParaRPr lang="ru-RU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89B2-40CE-B611-17E49CB008FC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50" b="1" i="0" u="none" strike="noStrike" baseline="0">
                      <a:solidFill>
                        <a:srgbClr val="000000"/>
                      </a:solidFill>
                      <a:latin typeface="Arial Cyr"/>
                      <a:ea typeface="Arial Cyr"/>
                      <a:cs typeface="Arial Cyr"/>
                    </a:defRPr>
                  </a:pPr>
                  <a:endParaRPr lang="ru-RU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89B2-40CE-B611-17E49CB008FC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50" b="1" i="0" u="none" strike="noStrike" baseline="0">
                      <a:solidFill>
                        <a:srgbClr val="000000"/>
                      </a:solidFill>
                      <a:latin typeface="Arial Cyr"/>
                      <a:ea typeface="Arial Cyr"/>
                      <a:cs typeface="Arial Cyr"/>
                    </a:defRPr>
                  </a:pPr>
                  <a:endParaRPr lang="ru-RU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89B2-40CE-B611-17E49CB008FC}"/>
                </c:ext>
              </c:extLst>
            </c:dLbl>
            <c:dLbl>
              <c:idx val="5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50" b="1" i="0" u="none" strike="noStrike" baseline="0">
                      <a:solidFill>
                        <a:srgbClr val="000000"/>
                      </a:solidFill>
                      <a:latin typeface="Arial Cyr"/>
                      <a:ea typeface="Arial Cyr"/>
                      <a:cs typeface="Arial Cyr"/>
                    </a:defRPr>
                  </a:pPr>
                  <a:endParaRPr lang="ru-RU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89B2-40CE-B611-17E49CB008FC}"/>
                </c:ext>
              </c:extLst>
            </c:dLbl>
            <c:dLbl>
              <c:idx val="6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50" b="1" i="0" u="none" strike="noStrike" baseline="0">
                      <a:solidFill>
                        <a:srgbClr val="000000"/>
                      </a:solidFill>
                      <a:latin typeface="Arial Cyr"/>
                      <a:ea typeface="Arial Cyr"/>
                      <a:cs typeface="Arial Cyr"/>
                    </a:defRPr>
                  </a:pPr>
                  <a:endParaRPr lang="ru-RU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89B2-40CE-B611-17E49CB008FC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'По РБ'!$T$9:$T$15</c:f>
              <c:strCache>
                <c:ptCount val="7"/>
                <c:pt idx="0">
                  <c:v>Гомельская</c:v>
                </c:pt>
                <c:pt idx="1">
                  <c:v>Гродненская</c:v>
                </c:pt>
                <c:pt idx="2">
                  <c:v>Минская</c:v>
                </c:pt>
                <c:pt idx="3">
                  <c:v>Могилевская</c:v>
                </c:pt>
                <c:pt idx="4">
                  <c:v>Брестская</c:v>
                </c:pt>
                <c:pt idx="5">
                  <c:v>Витебская</c:v>
                </c:pt>
                <c:pt idx="6">
                  <c:v>г. Минск</c:v>
                </c:pt>
              </c:strCache>
            </c:strRef>
          </c:cat>
          <c:val>
            <c:numRef>
              <c:f>'По РБ'!$U$9:$U$15</c:f>
              <c:numCache>
                <c:formatCode>0.00</c:formatCode>
                <c:ptCount val="7"/>
                <c:pt idx="0">
                  <c:v>0.54811205876528624</c:v>
                </c:pt>
                <c:pt idx="1">
                  <c:v>25.161013310833663</c:v>
                </c:pt>
                <c:pt idx="2">
                  <c:v>32.621173469987752</c:v>
                </c:pt>
                <c:pt idx="3">
                  <c:v>72.350056583121727</c:v>
                </c:pt>
                <c:pt idx="4">
                  <c:v>80.950764006891177</c:v>
                </c:pt>
                <c:pt idx="5">
                  <c:v>126.88280986173326</c:v>
                </c:pt>
                <c:pt idx="6">
                  <c:v>222.37808951285803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9B2-40CE-B611-17E49CB00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247616"/>
        <c:axId val="1"/>
      </c:lineChart>
      <c:catAx>
        <c:axId val="816247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"/>
        <c:crossesAt val="0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816247616"/>
        <c:crosses val="autoZero"/>
        <c:crossBetween val="between"/>
      </c:valAx>
      <c:spPr>
        <a:solidFill>
          <a:srgbClr val="CC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'По РБ'!$H$23</c:f>
          <c:strCache>
            <c:ptCount val="1"/>
            <c:pt idx="0">
              <c:v>Качество заполнения региональных банков данных - 
кол-во ошибок в % от общего кол-ва записей в БД 
(информация о лицах, состоящих на учете)</c:v>
            </c:pt>
          </c:strCache>
        </c:strRef>
      </c:tx>
      <c:overlay val="0"/>
      <c:spPr>
        <a:solidFill>
          <a:srgbClr val="CCFFCC"/>
        </a:solidFill>
        <a:ln w="3175">
          <a:solidFill>
            <a:srgbClr val="000000"/>
          </a:solidFill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2367486890778783E-2"/>
          <c:y val="0.15003375374120223"/>
          <c:w val="0.88509010465718108"/>
          <c:h val="0.692359687844014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'По РБ'!$Q$8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rgbClr val="9999FF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846D-4995-9CB1-89056C9230EF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846D-4995-9CB1-89056C9230EF}"/>
              </c:ext>
            </c:extLst>
          </c:dPt>
          <c:dPt>
            <c:idx val="7"/>
            <c:invertIfNegative val="0"/>
            <c:bubble3D val="0"/>
            <c:spPr>
              <a:solidFill>
                <a:srgbClr val="FF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46D-4995-9CB1-89056C9230EF}"/>
              </c:ext>
            </c:extLst>
          </c:dPt>
          <c:dLbls>
            <c:dLbl>
              <c:idx val="1"/>
              <c:layout>
                <c:manualLayout>
                  <c:x val="4.6500674714149036E-3"/>
                  <c:y val="-2.7898262582047198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333333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46D-4995-9CB1-89056C9230EF}"/>
                </c:ext>
              </c:extLst>
            </c:dLbl>
            <c:dLbl>
              <c:idx val="2"/>
              <c:layout>
                <c:manualLayout>
                  <c:x val="7.3785937829330673E-5"/>
                  <c:y val="3.7130303023590163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333333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46D-4995-9CB1-89056C9230EF}"/>
                </c:ext>
              </c:extLst>
            </c:dLbl>
            <c:dLbl>
              <c:idx val="3"/>
              <c:layout>
                <c:manualLayout>
                  <c:x val="-1.0395273599034165E-3"/>
                  <c:y val="6.4596592507592757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333333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46D-4995-9CB1-89056C9230EF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'По РБ'!$P$9:$P$16</c:f>
              <c:strCache>
                <c:ptCount val="8"/>
                <c:pt idx="0">
                  <c:v>Гомельская</c:v>
                </c:pt>
                <c:pt idx="1">
                  <c:v>Гродненская</c:v>
                </c:pt>
                <c:pt idx="2">
                  <c:v>Минская</c:v>
                </c:pt>
                <c:pt idx="3">
                  <c:v>Могилевская</c:v>
                </c:pt>
                <c:pt idx="4">
                  <c:v>РБ</c:v>
                </c:pt>
                <c:pt idx="5">
                  <c:v>Брестская</c:v>
                </c:pt>
                <c:pt idx="6">
                  <c:v>Витебская</c:v>
                </c:pt>
                <c:pt idx="7">
                  <c:v>г. Минск</c:v>
                </c:pt>
              </c:strCache>
            </c:strRef>
          </c:cat>
          <c:val>
            <c:numRef>
              <c:f>'По РБ'!$Q$9:$Q$16</c:f>
              <c:numCache>
                <c:formatCode>0.00</c:formatCode>
                <c:ptCount val="8"/>
                <c:pt idx="0">
                  <c:v>0.54811205876528624</c:v>
                </c:pt>
                <c:pt idx="1">
                  <c:v>25.161013310833663</c:v>
                </c:pt>
                <c:pt idx="2">
                  <c:v>32.621173469987752</c:v>
                </c:pt>
                <c:pt idx="3">
                  <c:v>72.350056583121727</c:v>
                </c:pt>
                <c:pt idx="4">
                  <c:v>80.512315270935972</c:v>
                </c:pt>
                <c:pt idx="5">
                  <c:v>80.950764006891177</c:v>
                </c:pt>
                <c:pt idx="6">
                  <c:v>126.88280986173326</c:v>
                </c:pt>
                <c:pt idx="7">
                  <c:v>222.37808951285803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46D-4995-9CB1-89056C9230EF}"/>
            </c:ext>
          </c:extLst>
        </c:ser>
        <c:ser>
          <c:idx val="1"/>
          <c:order val="1"/>
          <c:tx>
            <c:strRef>
              <c:f>'По РБ'!$R$8</c:f>
              <c:strCache>
                <c:ptCount val="1"/>
                <c:pt idx="0">
                  <c:v>По РБ</c:v>
                </c:pt>
              </c:strCache>
            </c:strRef>
          </c:tx>
          <c:spPr>
            <a:solidFill>
              <a:srgbClr val="00FF00"/>
            </a:solidFill>
            <a:ln>
              <a:solidFill>
                <a:sysClr val="windowText" lastClr="000000"/>
              </a:solidFill>
            </a:ln>
          </c:spPr>
          <c:invertIfNegative val="0"/>
          <c:cat>
            <c:strRef>
              <c:f>'По РБ'!$P$9:$P$16</c:f>
              <c:strCache>
                <c:ptCount val="8"/>
                <c:pt idx="0">
                  <c:v>Гомельская</c:v>
                </c:pt>
                <c:pt idx="1">
                  <c:v>Гродненская</c:v>
                </c:pt>
                <c:pt idx="2">
                  <c:v>Минская</c:v>
                </c:pt>
                <c:pt idx="3">
                  <c:v>Могилевская</c:v>
                </c:pt>
                <c:pt idx="4">
                  <c:v>РБ</c:v>
                </c:pt>
                <c:pt idx="5">
                  <c:v>Брестская</c:v>
                </c:pt>
                <c:pt idx="6">
                  <c:v>Витебская</c:v>
                </c:pt>
                <c:pt idx="7">
                  <c:v>г. Минск</c:v>
                </c:pt>
              </c:strCache>
            </c:strRef>
          </c:cat>
          <c:val>
            <c:numRef>
              <c:f>'По РБ'!$R$9:$R$16</c:f>
              <c:numCache>
                <c:formatCode>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80.512315270935972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46D-4995-9CB1-89056C923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787461712"/>
        <c:axId val="1"/>
      </c:barChart>
      <c:catAx>
        <c:axId val="787461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22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87461712"/>
        <c:crosses val="autoZero"/>
        <c:crossBetween val="between"/>
      </c:valAx>
      <c:spPr>
        <a:solidFill>
          <a:srgbClr val="CC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Качество заполнения региональных банков данных - 
кол-во ошибок в % от общего кол-ва записей в БД 
(включаяинформацию о лицах, снятых</a:t>
            </a:r>
            <a:r>
              <a:rPr lang="ru-RU" baseline="0"/>
              <a:t> с учета</a:t>
            </a:r>
            <a:r>
              <a:rPr lang="ru-RU"/>
              <a:t>)</a:t>
            </a:r>
          </a:p>
        </c:rich>
      </c:tx>
      <c:layout>
        <c:manualLayout>
          <c:xMode val="edge"/>
          <c:yMode val="edge"/>
          <c:x val="0.14328412449564634"/>
          <c:y val="1.5909115339550584E-2"/>
        </c:manualLayout>
      </c:layout>
      <c:overlay val="0"/>
      <c:spPr>
        <a:solidFill>
          <a:srgbClr val="CCFFCC"/>
        </a:solidFill>
        <a:ln w="3175">
          <a:solidFill>
            <a:srgbClr val="000000"/>
          </a:solidFill>
          <a:prstDash val="solid"/>
        </a:ln>
      </c:spPr>
    </c:title>
    <c:autoTitleDeleted val="0"/>
    <c:plotArea>
      <c:layout>
        <c:manualLayout>
          <c:layoutTarget val="inner"/>
          <c:xMode val="edge"/>
          <c:yMode val="edge"/>
          <c:x val="9.2367486890778783E-2"/>
          <c:y val="0.15003375374120223"/>
          <c:w val="0.88509010465718108"/>
          <c:h val="0.692359687844014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'По РБ'!$Q$8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rgbClr val="9999FF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12CE-4576-AF32-D29B0579EB22}"/>
              </c:ext>
            </c:extLst>
          </c:dPt>
          <c:dPt>
            <c:idx val="5"/>
            <c:invertIfNegative val="0"/>
            <c:bubble3D val="0"/>
            <c:spPr>
              <a:solidFill>
                <a:srgbClr val="00FF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2CE-4576-AF32-D29B0579EB22}"/>
              </c:ext>
            </c:extLst>
          </c:dPt>
          <c:dPt>
            <c:idx val="7"/>
            <c:invertIfNegative val="0"/>
            <c:bubble3D val="0"/>
            <c:spPr>
              <a:solidFill>
                <a:srgbClr val="FF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2CE-4576-AF32-D29B0579EB22}"/>
              </c:ext>
            </c:extLst>
          </c:dPt>
          <c:dLbls>
            <c:dLbl>
              <c:idx val="1"/>
              <c:layout>
                <c:manualLayout>
                  <c:x val="4.6500674714149036E-3"/>
                  <c:y val="-2.7898262582047198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333333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2CE-4576-AF32-D29B0579EB22}"/>
                </c:ext>
              </c:extLst>
            </c:dLbl>
            <c:dLbl>
              <c:idx val="2"/>
              <c:layout>
                <c:manualLayout>
                  <c:x val="7.3785937829330673E-5"/>
                  <c:y val="3.7130303023590163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333333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2CE-4576-AF32-D29B0579EB22}"/>
                </c:ext>
              </c:extLst>
            </c:dLbl>
            <c:dLbl>
              <c:idx val="3"/>
              <c:layout>
                <c:manualLayout>
                  <c:x val="-1.0395273599034165E-3"/>
                  <c:y val="6.4596592507592757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333333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2CE-4576-AF32-D29B0579EB22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'По РБ'!$Y$38:$Y$45</c:f>
              <c:strCache>
                <c:ptCount val="8"/>
                <c:pt idx="0">
                  <c:v>Гомельская</c:v>
                </c:pt>
                <c:pt idx="1">
                  <c:v>Минская</c:v>
                </c:pt>
                <c:pt idx="2">
                  <c:v>Гродненская</c:v>
                </c:pt>
                <c:pt idx="3">
                  <c:v>Брестская</c:v>
                </c:pt>
                <c:pt idx="4">
                  <c:v>РБ</c:v>
                </c:pt>
                <c:pt idx="5">
                  <c:v>Могилевская</c:v>
                </c:pt>
                <c:pt idx="6">
                  <c:v>Витебская</c:v>
                </c:pt>
                <c:pt idx="7">
                  <c:v>г. Минск</c:v>
                </c:pt>
              </c:strCache>
            </c:strRef>
          </c:cat>
          <c:val>
            <c:numRef>
              <c:f>'По РБ'!$Z$38:$Z$45</c:f>
              <c:numCache>
                <c:formatCode>0.00</c:formatCode>
                <c:ptCount val="8"/>
                <c:pt idx="0">
                  <c:v>0.4289312138998741</c:v>
                </c:pt>
                <c:pt idx="1">
                  <c:v>29.246636424158602</c:v>
                </c:pt>
                <c:pt idx="2">
                  <c:v>36.957278848786345</c:v>
                </c:pt>
                <c:pt idx="3">
                  <c:v>74.060293837153992</c:v>
                </c:pt>
                <c:pt idx="4">
                  <c:v>86.0141556095911</c:v>
                </c:pt>
                <c:pt idx="5">
                  <c:v>91.089059787353435</c:v>
                </c:pt>
                <c:pt idx="6">
                  <c:v>128.91250956254649</c:v>
                </c:pt>
                <c:pt idx="7">
                  <c:v>245.96860986597088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2CE-4576-AF32-D29B0579EB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787461712"/>
        <c:axId val="1"/>
      </c:barChart>
      <c:catAx>
        <c:axId val="787461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22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87461712"/>
        <c:crosses val="autoZero"/>
        <c:crossBetween val="between"/>
      </c:valAx>
      <c:spPr>
        <a:solidFill>
          <a:srgbClr val="CC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Брест!$X$9</c:f>
          <c:strCache>
            <c:ptCount val="1"/>
            <c:pt idx="0">
              <c:v>Качество заполнения региональных банков данных - 
кол-во ошибок в % от общего кол-ва записей в БД 
(включая информацию о лицах, снятых с учета)</c:v>
            </c:pt>
          </c:strCache>
        </c:strRef>
      </c:tx>
      <c:overlay val="0"/>
      <c:spPr>
        <a:solidFill>
          <a:srgbClr val="CCFFFF"/>
        </a:solidFill>
        <a:ln w="3175">
          <a:solidFill>
            <a:srgbClr val="000000"/>
          </a:solidFill>
          <a:prstDash val="solid"/>
        </a:ln>
      </c:spPr>
      <c:txPr>
        <a:bodyPr anchor="ctr" anchorCtr="1"/>
        <a:lstStyle/>
        <a:p>
          <a:pPr>
            <a:defRPr sz="1600" b="1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8.9708497182673472E-2"/>
          <c:y val="0.15798205502689516"/>
          <c:w val="0.87588671758214875"/>
          <c:h val="0.7220983236644651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50" b="1">
                    <a:solidFill>
                      <a:sysClr val="windowText" lastClr="000000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Брест!Кварталы</c:f>
              <c:strCache>
                <c:ptCount val="10"/>
                <c:pt idx="0">
                  <c:v>3кв_2021</c:v>
                </c:pt>
                <c:pt idx="1">
                  <c:v>4кв_2021</c:v>
                </c:pt>
                <c:pt idx="2">
                  <c:v>1кв_2022</c:v>
                </c:pt>
                <c:pt idx="3">
                  <c:v>2кв_2022</c:v>
                </c:pt>
                <c:pt idx="4">
                  <c:v>3кв_2022</c:v>
                </c:pt>
                <c:pt idx="5">
                  <c:v>4кв_2022</c:v>
                </c:pt>
                <c:pt idx="6">
                  <c:v>1кв_2023</c:v>
                </c:pt>
                <c:pt idx="7">
                  <c:v>2кв_2023</c:v>
                </c:pt>
                <c:pt idx="8">
                  <c:v>3кв_2023</c:v>
                </c:pt>
                <c:pt idx="9">
                  <c:v>4кв_2023</c:v>
                </c:pt>
              </c:strCache>
            </c:strRef>
          </c:cat>
          <c:val>
            <c:numRef>
              <c:f>Брест!_синий</c:f>
              <c:numCache>
                <c:formatCode>0.00</c:formatCode>
                <c:ptCount val="10"/>
                <c:pt idx="0">
                  <c:v>75.337276878372762</c:v>
                </c:pt>
                <c:pt idx="1">
                  <c:v>72.8102564102564</c:v>
                </c:pt>
                <c:pt idx="2">
                  <c:v>72.556276617319</c:v>
                </c:pt>
                <c:pt idx="3">
                  <c:v>72.680774245311412</c:v>
                </c:pt>
                <c:pt idx="4">
                  <c:v>73.376623376623371</c:v>
                </c:pt>
                <c:pt idx="5">
                  <c:v>73.843009392184527</c:v>
                </c:pt>
                <c:pt idx="6">
                  <c:v>73.595641062732057</c:v>
                </c:pt>
                <c:pt idx="7">
                  <c:v>74.06029383705399</c:v>
                </c:pt>
                <c:pt idx="8">
                  <c:v>75.307252087437845</c:v>
                </c:pt>
                <c:pt idx="9">
                  <c:v>75.380557997501512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3B-4274-AFDB-3DA45A0EFE82}"/>
            </c:ext>
          </c:extLst>
        </c:ser>
        <c:ser>
          <c:idx val="1"/>
          <c:order val="1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Брест!Кварталы</c:f>
              <c:strCache>
                <c:ptCount val="10"/>
                <c:pt idx="0">
                  <c:v>3кв_2021</c:v>
                </c:pt>
                <c:pt idx="1">
                  <c:v>4кв_2021</c:v>
                </c:pt>
                <c:pt idx="2">
                  <c:v>1кв_2022</c:v>
                </c:pt>
                <c:pt idx="3">
                  <c:v>2кв_2022</c:v>
                </c:pt>
                <c:pt idx="4">
                  <c:v>3кв_2022</c:v>
                </c:pt>
                <c:pt idx="5">
                  <c:v>4кв_2022</c:v>
                </c:pt>
                <c:pt idx="6">
                  <c:v>1кв_2023</c:v>
                </c:pt>
                <c:pt idx="7">
                  <c:v>2кв_2023</c:v>
                </c:pt>
                <c:pt idx="8">
                  <c:v>3кв_2023</c:v>
                </c:pt>
                <c:pt idx="9">
                  <c:v>4кв_2023</c:v>
                </c:pt>
              </c:strCache>
            </c:strRef>
          </c:cat>
          <c:val>
            <c:numRef>
              <c:f>Брест!_красный</c:f>
              <c:numCache>
                <c:formatCode>0.00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72.680774245311412</c:v>
                </c:pt>
                <c:pt idx="4">
                  <c:v>73.376623376623371</c:v>
                </c:pt>
                <c:pt idx="5">
                  <c:v>73.843009392184527</c:v>
                </c:pt>
                <c:pt idx="6">
                  <c:v>#N/A</c:v>
                </c:pt>
                <c:pt idx="7">
                  <c:v>74.06029383705399</c:v>
                </c:pt>
                <c:pt idx="8">
                  <c:v>75.307252087437845</c:v>
                </c:pt>
                <c:pt idx="9">
                  <c:v>75.380557997501512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3B-4274-AFDB-3DA45A0EFE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81241840"/>
        <c:axId val="1"/>
      </c:barChart>
      <c:catAx>
        <c:axId val="781241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ru-RU"/>
          </a:p>
        </c:txPr>
        <c:crossAx val="781241840"/>
        <c:crosses val="autoZero"/>
        <c:crossBetween val="between"/>
      </c:valAx>
      <c:spPr>
        <a:solidFill>
          <a:srgbClr val="CC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Витебск!$X$9</c:f>
          <c:strCache>
            <c:ptCount val="1"/>
            <c:pt idx="0">
              <c:v>Качество заполнения региональных банков данных - 
кол-во ошибок в % от общего кол-ва записей в БД 
(информация о лицах, состоящих на учете)</c:v>
            </c:pt>
          </c:strCache>
        </c:strRef>
      </c:tx>
      <c:overlay val="0"/>
      <c:spPr>
        <a:solidFill>
          <a:srgbClr val="CCFFFF"/>
        </a:solidFill>
        <a:ln w="3175">
          <a:solidFill>
            <a:srgbClr val="000000"/>
          </a:solidFill>
          <a:prstDash val="solid"/>
        </a:ln>
      </c:spPr>
      <c:txPr>
        <a:bodyPr anchor="ctr" anchorCtr="1"/>
        <a:lstStyle/>
        <a:p>
          <a:pPr>
            <a:defRPr sz="1600" b="1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8.9708497182673472E-2"/>
          <c:y val="0.15798205502689516"/>
          <c:w val="0.87588671758214875"/>
          <c:h val="0.7220983236644651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50" b="1">
                    <a:solidFill>
                      <a:sysClr val="windowText" lastClr="000000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Витебск!Кварталы</c:f>
              <c:strCache>
                <c:ptCount val="10"/>
                <c:pt idx="0">
                  <c:v>3кв_2021</c:v>
                </c:pt>
                <c:pt idx="1">
                  <c:v>4кв_2021</c:v>
                </c:pt>
                <c:pt idx="2">
                  <c:v>1кв_2022</c:v>
                </c:pt>
                <c:pt idx="3">
                  <c:v>2кв_2022</c:v>
                </c:pt>
                <c:pt idx="4">
                  <c:v>3кв_2022</c:v>
                </c:pt>
                <c:pt idx="5">
                  <c:v>4кв_2022</c:v>
                </c:pt>
                <c:pt idx="6">
                  <c:v>1кв_2023</c:v>
                </c:pt>
                <c:pt idx="7">
                  <c:v>2кв_2023</c:v>
                </c:pt>
                <c:pt idx="8">
                  <c:v>3кв_2023</c:v>
                </c:pt>
                <c:pt idx="9">
                  <c:v>4кв_2023</c:v>
                </c:pt>
              </c:strCache>
            </c:strRef>
          </c:cat>
          <c:val>
            <c:numRef>
              <c:f>Витебск!_синий</c:f>
              <c:numCache>
                <c:formatCode>0.00</c:formatCode>
                <c:ptCount val="10"/>
                <c:pt idx="0">
                  <c:v>112.73133375877472</c:v>
                </c:pt>
                <c:pt idx="1">
                  <c:v>109.99063378083048</c:v>
                </c:pt>
                <c:pt idx="2">
                  <c:v>106.03125</c:v>
                </c:pt>
                <c:pt idx="3">
                  <c:v>106.67976424361494</c:v>
                </c:pt>
                <c:pt idx="4">
                  <c:v>113.01460823373175</c:v>
                </c:pt>
                <c:pt idx="5">
                  <c:v>117.32899022801303</c:v>
                </c:pt>
                <c:pt idx="6">
                  <c:v>113.07742355237474</c:v>
                </c:pt>
                <c:pt idx="7">
                  <c:v>117.04929101958137</c:v>
                </c:pt>
                <c:pt idx="8">
                  <c:v>132.97187394103693</c:v>
                </c:pt>
                <c:pt idx="9">
                  <c:v>126.88280986153326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C1-435D-A1C6-382C11DFA691}"/>
            </c:ext>
          </c:extLst>
        </c:ser>
        <c:ser>
          <c:idx val="1"/>
          <c:order val="1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Витебск!Кварталы</c:f>
              <c:strCache>
                <c:ptCount val="10"/>
                <c:pt idx="0">
                  <c:v>3кв_2021</c:v>
                </c:pt>
                <c:pt idx="1">
                  <c:v>4кв_2021</c:v>
                </c:pt>
                <c:pt idx="2">
                  <c:v>1кв_2022</c:v>
                </c:pt>
                <c:pt idx="3">
                  <c:v>2кв_2022</c:v>
                </c:pt>
                <c:pt idx="4">
                  <c:v>3кв_2022</c:v>
                </c:pt>
                <c:pt idx="5">
                  <c:v>4кв_2022</c:v>
                </c:pt>
                <c:pt idx="6">
                  <c:v>1кв_2023</c:v>
                </c:pt>
                <c:pt idx="7">
                  <c:v>2кв_2023</c:v>
                </c:pt>
                <c:pt idx="8">
                  <c:v>3кв_2023</c:v>
                </c:pt>
                <c:pt idx="9">
                  <c:v>4кв_2023</c:v>
                </c:pt>
              </c:strCache>
            </c:strRef>
          </c:cat>
          <c:val>
            <c:numRef>
              <c:f>Витебск!_красный</c:f>
              <c:numCache>
                <c:formatCode>0.00</c:formatCode>
                <c:ptCount val="10"/>
                <c:pt idx="0">
                  <c:v>112.73133375877472</c:v>
                </c:pt>
                <c:pt idx="1">
                  <c:v>#N/A</c:v>
                </c:pt>
                <c:pt idx="2">
                  <c:v>#N/A</c:v>
                </c:pt>
                <c:pt idx="3">
                  <c:v>106.67976424361494</c:v>
                </c:pt>
                <c:pt idx="4">
                  <c:v>113.01460823373175</c:v>
                </c:pt>
                <c:pt idx="5">
                  <c:v>117.32899022801303</c:v>
                </c:pt>
                <c:pt idx="6">
                  <c:v>#N/A</c:v>
                </c:pt>
                <c:pt idx="7">
                  <c:v>117.04929101958137</c:v>
                </c:pt>
                <c:pt idx="8">
                  <c:v>132.97187394103693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C1-435D-A1C6-382C11DFA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81241840"/>
        <c:axId val="1"/>
      </c:barChart>
      <c:catAx>
        <c:axId val="781241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ru-RU"/>
          </a:p>
        </c:txPr>
        <c:crossAx val="781241840"/>
        <c:crosses val="autoZero"/>
        <c:crossBetween val="between"/>
      </c:valAx>
      <c:spPr>
        <a:solidFill>
          <a:srgbClr val="CC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Гомель!$X$9</c:f>
          <c:strCache>
            <c:ptCount val="1"/>
            <c:pt idx="0">
              <c:v>Качество заполнения региональных банков данных - 
кол-во ошибок в % от общего кол-ва записей в БД 
(включая информацию о лицах, снятых с учета)</c:v>
            </c:pt>
          </c:strCache>
        </c:strRef>
      </c:tx>
      <c:overlay val="0"/>
      <c:spPr>
        <a:solidFill>
          <a:srgbClr val="CCFFFF"/>
        </a:solidFill>
        <a:ln w="3175">
          <a:solidFill>
            <a:srgbClr val="000000"/>
          </a:solidFill>
          <a:prstDash val="solid"/>
        </a:ln>
      </c:spPr>
      <c:txPr>
        <a:bodyPr anchor="ctr" anchorCtr="1"/>
        <a:lstStyle/>
        <a:p>
          <a:pPr>
            <a:defRPr sz="1600" b="1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8.9708497182673472E-2"/>
          <c:y val="0.15798205502689516"/>
          <c:w val="0.87588671758214875"/>
          <c:h val="0.7220983236644651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50" b="1">
                    <a:solidFill>
                      <a:sysClr val="windowText" lastClr="000000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Гомель!Кварталы</c:f>
              <c:strCache>
                <c:ptCount val="10"/>
                <c:pt idx="0">
                  <c:v>3кв_2021</c:v>
                </c:pt>
                <c:pt idx="1">
                  <c:v>4кв_2021</c:v>
                </c:pt>
                <c:pt idx="2">
                  <c:v>1кв_2022</c:v>
                </c:pt>
                <c:pt idx="3">
                  <c:v>2кв_2022</c:v>
                </c:pt>
                <c:pt idx="4">
                  <c:v>3кв_2022</c:v>
                </c:pt>
                <c:pt idx="5">
                  <c:v>4кв_2022</c:v>
                </c:pt>
                <c:pt idx="6">
                  <c:v>1кв_2023</c:v>
                </c:pt>
                <c:pt idx="7">
                  <c:v>2кв_2023</c:v>
                </c:pt>
                <c:pt idx="8">
                  <c:v>3кв_2023</c:v>
                </c:pt>
                <c:pt idx="9">
                  <c:v>4кв_2023</c:v>
                </c:pt>
              </c:strCache>
            </c:strRef>
          </c:cat>
          <c:val>
            <c:numRef>
              <c:f>Гомель!_синий</c:f>
              <c:numCache>
                <c:formatCode>0.00</c:formatCode>
                <c:ptCount val="10"/>
                <c:pt idx="0">
                  <c:v>0.57727407784710716</c:v>
                </c:pt>
                <c:pt idx="1">
                  <c:v>0.57080500293796688</c:v>
                </c:pt>
                <c:pt idx="2">
                  <c:v>0.50267957293008181</c:v>
                </c:pt>
                <c:pt idx="3">
                  <c:v>0.49348192622445203</c:v>
                </c:pt>
                <c:pt idx="4">
                  <c:v>0.44953831200388794</c:v>
                </c:pt>
                <c:pt idx="5">
                  <c:v>0.4531600898299647</c:v>
                </c:pt>
                <c:pt idx="6">
                  <c:v>0.42115300568159242</c:v>
                </c:pt>
                <c:pt idx="7">
                  <c:v>0.42893121359987407</c:v>
                </c:pt>
                <c:pt idx="8">
                  <c:v>0.46506220206952681</c:v>
                </c:pt>
                <c:pt idx="9">
                  <c:v>0.4142851662894626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8C-49E4-B8C4-81EF2ACABF46}"/>
            </c:ext>
          </c:extLst>
        </c:ser>
        <c:ser>
          <c:idx val="1"/>
          <c:order val="1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Гомель!Кварталы</c:f>
              <c:strCache>
                <c:ptCount val="10"/>
                <c:pt idx="0">
                  <c:v>3кв_2021</c:v>
                </c:pt>
                <c:pt idx="1">
                  <c:v>4кв_2021</c:v>
                </c:pt>
                <c:pt idx="2">
                  <c:v>1кв_2022</c:v>
                </c:pt>
                <c:pt idx="3">
                  <c:v>2кв_2022</c:v>
                </c:pt>
                <c:pt idx="4">
                  <c:v>3кв_2022</c:v>
                </c:pt>
                <c:pt idx="5">
                  <c:v>4кв_2022</c:v>
                </c:pt>
                <c:pt idx="6">
                  <c:v>1кв_2023</c:v>
                </c:pt>
                <c:pt idx="7">
                  <c:v>2кв_2023</c:v>
                </c:pt>
                <c:pt idx="8">
                  <c:v>3кв_2023</c:v>
                </c:pt>
                <c:pt idx="9">
                  <c:v>4кв_2023</c:v>
                </c:pt>
              </c:strCache>
            </c:strRef>
          </c:cat>
          <c:val>
            <c:numRef>
              <c:f>Гомель!_красный</c:f>
              <c:numCache>
                <c:formatCode>0.00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0.4531600898299647</c:v>
                </c:pt>
                <c:pt idx="6">
                  <c:v>#N/A</c:v>
                </c:pt>
                <c:pt idx="7">
                  <c:v>0.42893121359987407</c:v>
                </c:pt>
                <c:pt idx="8">
                  <c:v>0.46506220206952681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8C-49E4-B8C4-81EF2ACABF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81241840"/>
        <c:axId val="1"/>
      </c:barChart>
      <c:catAx>
        <c:axId val="781241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ru-RU"/>
          </a:p>
        </c:txPr>
        <c:crossAx val="781241840"/>
        <c:crosses val="autoZero"/>
        <c:crossBetween val="between"/>
      </c:valAx>
      <c:spPr>
        <a:solidFill>
          <a:srgbClr val="CC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Гродно!$X$9</c:f>
          <c:strCache>
            <c:ptCount val="1"/>
            <c:pt idx="0">
              <c:v>Качество заполнения региональных банков данных - 
кол-во ошибок в % от общего кол-ва записей в БД 
(информация о лицах, состоящих на учете)</c:v>
            </c:pt>
          </c:strCache>
        </c:strRef>
      </c:tx>
      <c:overlay val="0"/>
      <c:spPr>
        <a:solidFill>
          <a:srgbClr val="CCFFFF"/>
        </a:solidFill>
        <a:ln w="3175">
          <a:solidFill>
            <a:srgbClr val="000000"/>
          </a:solidFill>
          <a:prstDash val="solid"/>
        </a:ln>
      </c:spPr>
      <c:txPr>
        <a:bodyPr anchor="ctr" anchorCtr="1"/>
        <a:lstStyle/>
        <a:p>
          <a:pPr>
            <a:defRPr sz="1600" b="1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8.9708497182673472E-2"/>
          <c:y val="0.15798205502689516"/>
          <c:w val="0.87588671758214875"/>
          <c:h val="0.7220983236644651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50" b="1">
                    <a:solidFill>
                      <a:sysClr val="windowText" lastClr="000000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Гродно!Кварталы</c:f>
              <c:strCache>
                <c:ptCount val="10"/>
                <c:pt idx="0">
                  <c:v>3кв_2021</c:v>
                </c:pt>
                <c:pt idx="1">
                  <c:v>4кв_2021</c:v>
                </c:pt>
                <c:pt idx="2">
                  <c:v>1кв_2022</c:v>
                </c:pt>
                <c:pt idx="3">
                  <c:v>2кв_2022</c:v>
                </c:pt>
                <c:pt idx="4">
                  <c:v>3кв_2022</c:v>
                </c:pt>
                <c:pt idx="5">
                  <c:v>4кв_2022</c:v>
                </c:pt>
                <c:pt idx="6">
                  <c:v>1кв_2023</c:v>
                </c:pt>
                <c:pt idx="7">
                  <c:v>2кв_2023</c:v>
                </c:pt>
                <c:pt idx="8">
                  <c:v>3кв_2023</c:v>
                </c:pt>
                <c:pt idx="9">
                  <c:v>4кв_2023</c:v>
                </c:pt>
              </c:strCache>
            </c:strRef>
          </c:cat>
          <c:val>
            <c:numRef>
              <c:f>Гродно!_синий</c:f>
              <c:numCache>
                <c:formatCode>0.00</c:formatCode>
                <c:ptCount val="10"/>
                <c:pt idx="0">
                  <c:v>23.688663282571913</c:v>
                </c:pt>
                <c:pt idx="1">
                  <c:v>25.434243176178658</c:v>
                </c:pt>
                <c:pt idx="2">
                  <c:v>26.464563703400245</c:v>
                </c:pt>
                <c:pt idx="3">
                  <c:v>25.973470261018399</c:v>
                </c:pt>
                <c:pt idx="4">
                  <c:v>28.251689189189189</c:v>
                </c:pt>
                <c:pt idx="5">
                  <c:v>20.587019429516328</c:v>
                </c:pt>
                <c:pt idx="6">
                  <c:v>16.945606694560666</c:v>
                </c:pt>
                <c:pt idx="7">
                  <c:v>19.596668128014031</c:v>
                </c:pt>
                <c:pt idx="8">
                  <c:v>24.870689655172413</c:v>
                </c:pt>
                <c:pt idx="9">
                  <c:v>25.161013310433663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4A-4B7F-AC86-8CEFA5469147}"/>
            </c:ext>
          </c:extLst>
        </c:ser>
        <c:ser>
          <c:idx val="1"/>
          <c:order val="1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Гродно!Кварталы</c:f>
              <c:strCache>
                <c:ptCount val="10"/>
                <c:pt idx="0">
                  <c:v>3кв_2021</c:v>
                </c:pt>
                <c:pt idx="1">
                  <c:v>4кв_2021</c:v>
                </c:pt>
                <c:pt idx="2">
                  <c:v>1кв_2022</c:v>
                </c:pt>
                <c:pt idx="3">
                  <c:v>2кв_2022</c:v>
                </c:pt>
                <c:pt idx="4">
                  <c:v>3кв_2022</c:v>
                </c:pt>
                <c:pt idx="5">
                  <c:v>4кв_2022</c:v>
                </c:pt>
                <c:pt idx="6">
                  <c:v>1кв_2023</c:v>
                </c:pt>
                <c:pt idx="7">
                  <c:v>2кв_2023</c:v>
                </c:pt>
                <c:pt idx="8">
                  <c:v>3кв_2023</c:v>
                </c:pt>
                <c:pt idx="9">
                  <c:v>4кв_2023</c:v>
                </c:pt>
              </c:strCache>
            </c:strRef>
          </c:cat>
          <c:val>
            <c:numRef>
              <c:f>Гродно!_красный</c:f>
              <c:numCache>
                <c:formatCode>0.00</c:formatCode>
                <c:ptCount val="10"/>
                <c:pt idx="0">
                  <c:v>23.688663282571913</c:v>
                </c:pt>
                <c:pt idx="1">
                  <c:v>25.434243176178658</c:v>
                </c:pt>
                <c:pt idx="2">
                  <c:v>26.464563703400245</c:v>
                </c:pt>
                <c:pt idx="3">
                  <c:v>#N/A</c:v>
                </c:pt>
                <c:pt idx="4">
                  <c:v>28.251689189189189</c:v>
                </c:pt>
                <c:pt idx="5">
                  <c:v>#N/A</c:v>
                </c:pt>
                <c:pt idx="6">
                  <c:v>#N/A</c:v>
                </c:pt>
                <c:pt idx="7">
                  <c:v>19.596668128014031</c:v>
                </c:pt>
                <c:pt idx="8">
                  <c:v>24.870689655172413</c:v>
                </c:pt>
                <c:pt idx="9">
                  <c:v>25.161013310433663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4A-4B7F-AC86-8CEFA54691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81241840"/>
        <c:axId val="1"/>
      </c:barChart>
      <c:catAx>
        <c:axId val="781241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ru-RU"/>
          </a:p>
        </c:txPr>
        <c:crossAx val="781241840"/>
        <c:crosses val="autoZero"/>
        <c:crossBetween val="between"/>
      </c:valAx>
      <c:spPr>
        <a:solidFill>
          <a:srgbClr val="CC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Минск!$X$9</c:f>
          <c:strCache>
            <c:ptCount val="1"/>
            <c:pt idx="0">
              <c:v>Качество заполнения региональных банков данных - 
кол-во ошибок в % от общего кол-ва записей в БД 
(включая информацию о лицах, снятых с учета)</c:v>
            </c:pt>
          </c:strCache>
        </c:strRef>
      </c:tx>
      <c:overlay val="0"/>
      <c:spPr>
        <a:solidFill>
          <a:srgbClr val="CCFFFF"/>
        </a:solidFill>
        <a:ln w="3175">
          <a:solidFill>
            <a:srgbClr val="000000"/>
          </a:solidFill>
          <a:prstDash val="solid"/>
        </a:ln>
      </c:spPr>
      <c:txPr>
        <a:bodyPr anchor="ctr" anchorCtr="1"/>
        <a:lstStyle/>
        <a:p>
          <a:pPr>
            <a:defRPr sz="1600" b="1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8.9708497182673472E-2"/>
          <c:y val="0.15798205502689516"/>
          <c:w val="0.87588671758214875"/>
          <c:h val="0.7220983236644651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50" b="1">
                    <a:solidFill>
                      <a:sysClr val="windowText" lastClr="000000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Минск!Кварталы</c:f>
              <c:strCache>
                <c:ptCount val="10"/>
                <c:pt idx="0">
                  <c:v>3кв_2021</c:v>
                </c:pt>
                <c:pt idx="1">
                  <c:v>4кв_2021</c:v>
                </c:pt>
                <c:pt idx="2">
                  <c:v>1кв_2022</c:v>
                </c:pt>
                <c:pt idx="3">
                  <c:v>2кв_2022</c:v>
                </c:pt>
                <c:pt idx="4">
                  <c:v>3кв_2022</c:v>
                </c:pt>
                <c:pt idx="5">
                  <c:v>4кв_2022</c:v>
                </c:pt>
                <c:pt idx="6">
                  <c:v>1кв_2023</c:v>
                </c:pt>
                <c:pt idx="7">
                  <c:v>2кв_2023</c:v>
                </c:pt>
                <c:pt idx="8">
                  <c:v>3кв_2023</c:v>
                </c:pt>
                <c:pt idx="9">
                  <c:v>4кв_2023</c:v>
                </c:pt>
              </c:strCache>
            </c:strRef>
          </c:cat>
          <c:val>
            <c:numRef>
              <c:f>Минск!_синий</c:f>
              <c:numCache>
                <c:formatCode>0.00</c:formatCode>
                <c:ptCount val="10"/>
                <c:pt idx="0">
                  <c:v>245.48951541023598</c:v>
                </c:pt>
                <c:pt idx="1">
                  <c:v>245.08268865520913</c:v>
                </c:pt>
                <c:pt idx="2">
                  <c:v>267.55453501722161</c:v>
                </c:pt>
                <c:pt idx="3">
                  <c:v>240.98330831855188</c:v>
                </c:pt>
                <c:pt idx="4">
                  <c:v>239.72645460215628</c:v>
                </c:pt>
                <c:pt idx="5">
                  <c:v>239.87692307692308</c:v>
                </c:pt>
                <c:pt idx="6">
                  <c:v>240.03307799442899</c:v>
                </c:pt>
                <c:pt idx="7">
                  <c:v>245.96860986547088</c:v>
                </c:pt>
                <c:pt idx="8">
                  <c:v>241.46765641569456</c:v>
                </c:pt>
                <c:pt idx="9">
                  <c:v>241.12459580901191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ED-4B40-B488-CDF61A69B423}"/>
            </c:ext>
          </c:extLst>
        </c:ser>
        <c:ser>
          <c:idx val="1"/>
          <c:order val="1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Минск!Кварталы</c:f>
              <c:strCache>
                <c:ptCount val="10"/>
                <c:pt idx="0">
                  <c:v>3кв_2021</c:v>
                </c:pt>
                <c:pt idx="1">
                  <c:v>4кв_2021</c:v>
                </c:pt>
                <c:pt idx="2">
                  <c:v>1кв_2022</c:v>
                </c:pt>
                <c:pt idx="3">
                  <c:v>2кв_2022</c:v>
                </c:pt>
                <c:pt idx="4">
                  <c:v>3кв_2022</c:v>
                </c:pt>
                <c:pt idx="5">
                  <c:v>4кв_2022</c:v>
                </c:pt>
                <c:pt idx="6">
                  <c:v>1кв_2023</c:v>
                </c:pt>
                <c:pt idx="7">
                  <c:v>2кв_2023</c:v>
                </c:pt>
                <c:pt idx="8">
                  <c:v>3кв_2023</c:v>
                </c:pt>
                <c:pt idx="9">
                  <c:v>4кв_2023</c:v>
                </c:pt>
              </c:strCache>
            </c:strRef>
          </c:cat>
          <c:val>
            <c:numRef>
              <c:f>Минск!_красный</c:f>
              <c:numCache>
                <c:formatCode>0.00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267.55453501722161</c:v>
                </c:pt>
                <c:pt idx="3">
                  <c:v>#N/A</c:v>
                </c:pt>
                <c:pt idx="4">
                  <c:v>#N/A</c:v>
                </c:pt>
                <c:pt idx="5">
                  <c:v>239.87692307692308</c:v>
                </c:pt>
                <c:pt idx="6">
                  <c:v>240.03307799442899</c:v>
                </c:pt>
                <c:pt idx="7">
                  <c:v>245.96860986547088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ED-4B40-B488-CDF61A69B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81241840"/>
        <c:axId val="1"/>
      </c:barChart>
      <c:catAx>
        <c:axId val="781241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ru-RU"/>
          </a:p>
        </c:txPr>
        <c:crossAx val="781241840"/>
        <c:crosses val="autoZero"/>
        <c:crossBetween val="between"/>
      </c:valAx>
      <c:spPr>
        <a:solidFill>
          <a:srgbClr val="CC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МинОбл!$X$9</c:f>
          <c:strCache>
            <c:ptCount val="1"/>
            <c:pt idx="0">
              <c:v>Качество заполнения региональных банков данных - 
кол-во ошибок в % от общего кол-ва записей в БД 
(информация о лицах, состоящих на учете)</c:v>
            </c:pt>
          </c:strCache>
        </c:strRef>
      </c:tx>
      <c:overlay val="0"/>
      <c:spPr>
        <a:solidFill>
          <a:srgbClr val="CCFFFF"/>
        </a:solidFill>
        <a:ln w="3175">
          <a:solidFill>
            <a:srgbClr val="000000"/>
          </a:solidFill>
          <a:prstDash val="solid"/>
        </a:ln>
      </c:spPr>
      <c:txPr>
        <a:bodyPr anchor="ctr" anchorCtr="1"/>
        <a:lstStyle/>
        <a:p>
          <a:pPr>
            <a:defRPr sz="1600" b="1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8.9708497182673472E-2"/>
          <c:y val="0.15798205502689516"/>
          <c:w val="0.87588671758214875"/>
          <c:h val="0.7220983236644651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50" b="1">
                    <a:solidFill>
                      <a:sysClr val="windowText" lastClr="000000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МинОбл!Кварталы</c:f>
              <c:strCache>
                <c:ptCount val="10"/>
                <c:pt idx="0">
                  <c:v>3кв_2021</c:v>
                </c:pt>
                <c:pt idx="1">
                  <c:v>4кв_2021</c:v>
                </c:pt>
                <c:pt idx="2">
                  <c:v>1кв_2022</c:v>
                </c:pt>
                <c:pt idx="3">
                  <c:v>2кв_2022</c:v>
                </c:pt>
                <c:pt idx="4">
                  <c:v>3кв_2022</c:v>
                </c:pt>
                <c:pt idx="5">
                  <c:v>4кв_2022</c:v>
                </c:pt>
                <c:pt idx="6">
                  <c:v>1кв_2023</c:v>
                </c:pt>
                <c:pt idx="7">
                  <c:v>2кв_2023</c:v>
                </c:pt>
                <c:pt idx="8">
                  <c:v>3кв_2023</c:v>
                </c:pt>
                <c:pt idx="9">
                  <c:v>4кв_2023</c:v>
                </c:pt>
              </c:strCache>
            </c:strRef>
          </c:cat>
          <c:val>
            <c:numRef>
              <c:f>МинОбл!_синий</c:f>
              <c:numCache>
                <c:formatCode>0.00</c:formatCode>
                <c:ptCount val="10"/>
                <c:pt idx="0">
                  <c:v>30.776730581735457</c:v>
                </c:pt>
                <c:pt idx="1">
                  <c:v>32.863097146521319</c:v>
                </c:pt>
                <c:pt idx="2">
                  <c:v>26.053639846743298</c:v>
                </c:pt>
                <c:pt idx="3">
                  <c:v>24.590700720366733</c:v>
                </c:pt>
                <c:pt idx="4">
                  <c:v>24.728629579375845</c:v>
                </c:pt>
                <c:pt idx="5">
                  <c:v>29.108134596537081</c:v>
                </c:pt>
                <c:pt idx="6">
                  <c:v>28.341232227488153</c:v>
                </c:pt>
                <c:pt idx="7">
                  <c:v>34.126984126984127</c:v>
                </c:pt>
                <c:pt idx="8">
                  <c:v>30.210016155088855</c:v>
                </c:pt>
                <c:pt idx="9">
                  <c:v>32.621173469387756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08-4849-B90F-BE6F968972D3}"/>
            </c:ext>
          </c:extLst>
        </c:ser>
        <c:ser>
          <c:idx val="1"/>
          <c:order val="1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МинОбл!Кварталы</c:f>
              <c:strCache>
                <c:ptCount val="10"/>
                <c:pt idx="0">
                  <c:v>3кв_2021</c:v>
                </c:pt>
                <c:pt idx="1">
                  <c:v>4кв_2021</c:v>
                </c:pt>
                <c:pt idx="2">
                  <c:v>1кв_2022</c:v>
                </c:pt>
                <c:pt idx="3">
                  <c:v>2кв_2022</c:v>
                </c:pt>
                <c:pt idx="4">
                  <c:v>3кв_2022</c:v>
                </c:pt>
                <c:pt idx="5">
                  <c:v>4кв_2022</c:v>
                </c:pt>
                <c:pt idx="6">
                  <c:v>1кв_2023</c:v>
                </c:pt>
                <c:pt idx="7">
                  <c:v>2кв_2023</c:v>
                </c:pt>
                <c:pt idx="8">
                  <c:v>3кв_2023</c:v>
                </c:pt>
                <c:pt idx="9">
                  <c:v>4кв_2023</c:v>
                </c:pt>
              </c:strCache>
            </c:strRef>
          </c:cat>
          <c:val>
            <c:numRef>
              <c:f>МинОбл!_красный</c:f>
              <c:numCache>
                <c:formatCode>0.00</c:formatCode>
                <c:ptCount val="10"/>
                <c:pt idx="0">
                  <c:v>#N/A</c:v>
                </c:pt>
                <c:pt idx="1">
                  <c:v>32.863097146521319</c:v>
                </c:pt>
                <c:pt idx="2">
                  <c:v>#N/A</c:v>
                </c:pt>
                <c:pt idx="3">
                  <c:v>#N/A</c:v>
                </c:pt>
                <c:pt idx="4">
                  <c:v>24.728629579375845</c:v>
                </c:pt>
                <c:pt idx="5">
                  <c:v>29.108134596537081</c:v>
                </c:pt>
                <c:pt idx="6">
                  <c:v>#N/A</c:v>
                </c:pt>
                <c:pt idx="7">
                  <c:v>34.126984126984127</c:v>
                </c:pt>
                <c:pt idx="8">
                  <c:v>#N/A</c:v>
                </c:pt>
                <c:pt idx="9">
                  <c:v>32.621173469387756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08-4849-B90F-BE6F968972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81241840"/>
        <c:axId val="1"/>
      </c:barChart>
      <c:catAx>
        <c:axId val="781241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ru-RU"/>
          </a:p>
        </c:txPr>
        <c:crossAx val="781241840"/>
        <c:crosses val="autoZero"/>
        <c:crossBetween val="between"/>
      </c:valAx>
      <c:spPr>
        <a:solidFill>
          <a:srgbClr val="CC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Могилев!$X$9</c:f>
          <c:strCache>
            <c:ptCount val="1"/>
            <c:pt idx="0">
              <c:v>Качество заполнения региональных банков данных - 
кол-во ошибок в % от общего кол-ва записей в БД 
(информация о лицах, состоящих на учете)</c:v>
            </c:pt>
          </c:strCache>
        </c:strRef>
      </c:tx>
      <c:overlay val="0"/>
      <c:spPr>
        <a:solidFill>
          <a:srgbClr val="CCFFFF"/>
        </a:solidFill>
        <a:ln w="3175">
          <a:solidFill>
            <a:srgbClr val="000000"/>
          </a:solidFill>
          <a:prstDash val="solid"/>
        </a:ln>
      </c:spPr>
      <c:txPr>
        <a:bodyPr anchor="ctr" anchorCtr="1"/>
        <a:lstStyle/>
        <a:p>
          <a:pPr>
            <a:defRPr sz="1600" b="1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8.9708497182673472E-2"/>
          <c:y val="0.15798205502689516"/>
          <c:w val="0.87588671758214875"/>
          <c:h val="0.7220983236644651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50" b="1">
                    <a:solidFill>
                      <a:sysClr val="windowText" lastClr="000000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Могилев!Кварталы</c:f>
              <c:strCache>
                <c:ptCount val="10"/>
                <c:pt idx="0">
                  <c:v>3кв_2021</c:v>
                </c:pt>
                <c:pt idx="1">
                  <c:v>4кв_2021</c:v>
                </c:pt>
                <c:pt idx="2">
                  <c:v>1кв_2022</c:v>
                </c:pt>
                <c:pt idx="3">
                  <c:v>2кв_2022</c:v>
                </c:pt>
                <c:pt idx="4">
                  <c:v>3кв_2022</c:v>
                </c:pt>
                <c:pt idx="5">
                  <c:v>4кв_2022</c:v>
                </c:pt>
                <c:pt idx="6">
                  <c:v>1кв_2023</c:v>
                </c:pt>
                <c:pt idx="7">
                  <c:v>2кв_2023</c:v>
                </c:pt>
                <c:pt idx="8">
                  <c:v>3кв_2023</c:v>
                </c:pt>
                <c:pt idx="9">
                  <c:v>4кв_2023</c:v>
                </c:pt>
              </c:strCache>
            </c:strRef>
          </c:cat>
          <c:val>
            <c:numRef>
              <c:f>Могилев!_синий</c:f>
              <c:numCache>
                <c:formatCode>0.00</c:formatCode>
                <c:ptCount val="10"/>
                <c:pt idx="0">
                  <c:v>43.135912358781241</c:v>
                </c:pt>
                <c:pt idx="1">
                  <c:v>46.804193439296583</c:v>
                </c:pt>
                <c:pt idx="2">
                  <c:v>51.950293406972733</c:v>
                </c:pt>
                <c:pt idx="3">
                  <c:v>53.958944281524928</c:v>
                </c:pt>
                <c:pt idx="4">
                  <c:v>66.970138383102693</c:v>
                </c:pt>
                <c:pt idx="5">
                  <c:v>63.975380159304848</c:v>
                </c:pt>
                <c:pt idx="6">
                  <c:v>52.244297277409856</c:v>
                </c:pt>
                <c:pt idx="7">
                  <c:v>56.528477334366528</c:v>
                </c:pt>
                <c:pt idx="8">
                  <c:v>67.551963048498848</c:v>
                </c:pt>
                <c:pt idx="9">
                  <c:v>72.350056582421729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03-401B-ABAC-EC22B5BA2071}"/>
            </c:ext>
          </c:extLst>
        </c:ser>
        <c:ser>
          <c:idx val="1"/>
          <c:order val="1"/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Могилев!Кварталы</c:f>
              <c:strCache>
                <c:ptCount val="10"/>
                <c:pt idx="0">
                  <c:v>3кв_2021</c:v>
                </c:pt>
                <c:pt idx="1">
                  <c:v>4кв_2021</c:v>
                </c:pt>
                <c:pt idx="2">
                  <c:v>1кв_2022</c:v>
                </c:pt>
                <c:pt idx="3">
                  <c:v>2кв_2022</c:v>
                </c:pt>
                <c:pt idx="4">
                  <c:v>3кв_2022</c:v>
                </c:pt>
                <c:pt idx="5">
                  <c:v>4кв_2022</c:v>
                </c:pt>
                <c:pt idx="6">
                  <c:v>1кв_2023</c:v>
                </c:pt>
                <c:pt idx="7">
                  <c:v>2кв_2023</c:v>
                </c:pt>
                <c:pt idx="8">
                  <c:v>3кв_2023</c:v>
                </c:pt>
                <c:pt idx="9">
                  <c:v>4кв_2023</c:v>
                </c:pt>
              </c:strCache>
            </c:strRef>
          </c:cat>
          <c:val>
            <c:numRef>
              <c:f>Могилев!_красный</c:f>
              <c:numCache>
                <c:formatCode>0.00</c:formatCode>
                <c:ptCount val="10"/>
                <c:pt idx="0">
                  <c:v>43.135912358781241</c:v>
                </c:pt>
                <c:pt idx="1">
                  <c:v>46.804193439296583</c:v>
                </c:pt>
                <c:pt idx="2">
                  <c:v>51.950293406972733</c:v>
                </c:pt>
                <c:pt idx="3">
                  <c:v>53.958944281524928</c:v>
                </c:pt>
                <c:pt idx="4">
                  <c:v>66.970138383102693</c:v>
                </c:pt>
                <c:pt idx="5">
                  <c:v>#N/A</c:v>
                </c:pt>
                <c:pt idx="6">
                  <c:v>#N/A</c:v>
                </c:pt>
                <c:pt idx="7">
                  <c:v>56.528477334366528</c:v>
                </c:pt>
                <c:pt idx="8">
                  <c:v>67.551963048498848</c:v>
                </c:pt>
                <c:pt idx="9">
                  <c:v>72.350056582421729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03-401B-ABAC-EC22B5BA20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81241840"/>
        <c:axId val="1"/>
      </c:barChart>
      <c:catAx>
        <c:axId val="781241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ru-RU"/>
          </a:p>
        </c:txPr>
        <c:crossAx val="781241840"/>
        <c:crosses val="autoZero"/>
        <c:crossBetween val="between"/>
      </c:valAx>
      <c:spPr>
        <a:solidFill>
          <a:srgbClr val="CC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'По РБ'!$F$23</c:f>
          <c:strCache>
            <c:ptCount val="1"/>
            <c:pt idx="0">
              <c:v>4-й квартал 2023 года. Количество ЛБД по регионам. Всего 679 ЛБД 1-го и 2-го уровней</c:v>
            </c:pt>
          </c:strCache>
        </c:strRef>
      </c:tx>
      <c:overlay val="0"/>
      <c:spPr>
        <a:solidFill>
          <a:srgbClr val="CCFFCC"/>
        </a:solidFill>
        <a:ln w="3175">
          <a:solidFill>
            <a:srgbClr val="000000"/>
          </a:solidFill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7.6025741698805868E-2"/>
          <c:y val="0.17803683015083491"/>
          <c:w val="0.90300453657350355"/>
          <c:h val="0.704278565507949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'По РБ'!$AC$8</c:f>
              <c:strCache>
                <c:ptCount val="1"/>
                <c:pt idx="0">
                  <c:v>Количество ЛБД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53C7-43B6-8DD0-D714FF0EFF5C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53C7-43B6-8DD0-D714FF0EFF5C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53C7-43B6-8DD0-D714FF0EFF5C}"/>
              </c:ext>
            </c:extLst>
          </c:dPt>
          <c:dLbls>
            <c:dLbl>
              <c:idx val="1"/>
              <c:layout>
                <c:manualLayout>
                  <c:x val="-4.4220172137855691E-4"/>
                  <c:y val="7.7603398942165955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333333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3C7-43B6-8DD0-D714FF0EFF5C}"/>
                </c:ext>
              </c:extLst>
            </c:dLbl>
            <c:dLbl>
              <c:idx val="2"/>
              <c:layout>
                <c:manualLayout>
                  <c:x val="4.2926971890589307E-3"/>
                  <c:y val="-3.3496873705405744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333333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3C7-43B6-8DD0-D714FF0EFF5C}"/>
                </c:ext>
              </c:extLst>
            </c:dLbl>
            <c:dLbl>
              <c:idx val="3"/>
              <c:layout>
                <c:manualLayout>
                  <c:x val="6.8876969691156664E-4"/>
                  <c:y val="-1.1877149628601983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333333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3C7-43B6-8DD0-D714FF0EFF5C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'По РБ'!$AB$9:$AB$15</c:f>
              <c:strCache>
                <c:ptCount val="7"/>
                <c:pt idx="0">
                  <c:v>Гродненская</c:v>
                </c:pt>
                <c:pt idx="1">
                  <c:v>Могилевская</c:v>
                </c:pt>
                <c:pt idx="2">
                  <c:v>Минская</c:v>
                </c:pt>
                <c:pt idx="3">
                  <c:v>г. Минск</c:v>
                </c:pt>
                <c:pt idx="4">
                  <c:v>Брестская</c:v>
                </c:pt>
                <c:pt idx="5">
                  <c:v>Витебская</c:v>
                </c:pt>
                <c:pt idx="6">
                  <c:v>Гомельская</c:v>
                </c:pt>
              </c:strCache>
            </c:strRef>
          </c:cat>
          <c:val>
            <c:numRef>
              <c:f>'По РБ'!$AC$9:$AC$15</c:f>
              <c:numCache>
                <c:formatCode>0</c:formatCode>
                <c:ptCount val="7"/>
                <c:pt idx="0">
                  <c:v>82.000000000399993</c:v>
                </c:pt>
                <c:pt idx="1">
                  <c:v>93.000000000699998</c:v>
                </c:pt>
                <c:pt idx="2">
                  <c:v>95.000000000599996</c:v>
                </c:pt>
                <c:pt idx="3">
                  <c:v>96.000000000499995</c:v>
                </c:pt>
                <c:pt idx="4">
                  <c:v>98.000000000100002</c:v>
                </c:pt>
                <c:pt idx="5">
                  <c:v>99.000000000200004</c:v>
                </c:pt>
                <c:pt idx="6">
                  <c:v>116.00000000030001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3C7-43B6-8DD0-D714FF0EFF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7461712"/>
        <c:axId val="1"/>
      </c:barChart>
      <c:catAx>
        <c:axId val="787461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  <c:min val="50"/>
        </c:scaling>
        <c:delete val="0"/>
        <c:axPos val="l"/>
        <c:majorGridlines>
          <c:spPr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87461712"/>
        <c:crosses val="autoZero"/>
        <c:crossBetween val="between"/>
      </c:valAx>
      <c:spPr>
        <a:solidFill>
          <a:srgbClr val="CC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'По РБ'!$A$5:$L$5</c:f>
          <c:strCache>
            <c:ptCount val="12"/>
            <c:pt idx="0">
              <c:v>4-й квартал 2023 года</c:v>
            </c:pt>
          </c:strCache>
        </c:strRef>
      </c:tx>
      <c:layout>
        <c:manualLayout>
          <c:xMode val="edge"/>
          <c:yMode val="edge"/>
          <c:x val="1.0649594858206126E-2"/>
          <c:y val="4.6318842089918391E-2"/>
        </c:manualLayout>
      </c:layout>
      <c:overlay val="0"/>
      <c:spPr>
        <a:solidFill>
          <a:srgbClr val="CCFFCC"/>
        </a:solidFill>
        <a:ln w="3175">
          <a:solidFill>
            <a:srgbClr val="000000"/>
          </a:solidFill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7.9273115097908312E-2"/>
          <c:y val="0.16865116866862845"/>
          <c:w val="0.90300453657350355"/>
          <c:h val="0.74485838183270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'По РБ'!$X$8</c:f>
              <c:strCache>
                <c:ptCount val="1"/>
                <c:pt idx="0">
                  <c:v>состоят на учёте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6B26-4900-B2A3-29BD69176812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6B26-4900-B2A3-29BD69176812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6B26-4900-B2A3-29BD69176812}"/>
              </c:ext>
            </c:extLst>
          </c:dPt>
          <c:dLbls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333333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6B26-4900-B2A3-29BD69176812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333333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6B26-4900-B2A3-29BD69176812}"/>
                </c:ext>
              </c:extLst>
            </c:dLbl>
            <c:dLbl>
              <c:idx val="3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333333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6B26-4900-B2A3-29BD69176812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'По РБ'!$W$9:$W$15</c:f>
              <c:strCache>
                <c:ptCount val="7"/>
                <c:pt idx="0">
                  <c:v>Брестская</c:v>
                </c:pt>
                <c:pt idx="1">
                  <c:v>Витебская</c:v>
                </c:pt>
                <c:pt idx="2">
                  <c:v>Гомельская</c:v>
                </c:pt>
                <c:pt idx="3">
                  <c:v>Гродненская</c:v>
                </c:pt>
                <c:pt idx="4">
                  <c:v>г. Минск</c:v>
                </c:pt>
                <c:pt idx="5">
                  <c:v>Минская</c:v>
                </c:pt>
                <c:pt idx="6">
                  <c:v>Могилевская</c:v>
                </c:pt>
              </c:strCache>
            </c:strRef>
          </c:cat>
          <c:val>
            <c:numRef>
              <c:f>'По РБ'!$X$9:$X$15</c:f>
              <c:numCache>
                <c:formatCode>0</c:formatCode>
                <c:ptCount val="7"/>
                <c:pt idx="0">
                  <c:v>2945</c:v>
                </c:pt>
                <c:pt idx="1">
                  <c:v>2961</c:v>
                </c:pt>
                <c:pt idx="2">
                  <c:v>3284</c:v>
                </c:pt>
                <c:pt idx="3">
                  <c:v>2329</c:v>
                </c:pt>
                <c:pt idx="4">
                  <c:v>2994</c:v>
                </c:pt>
                <c:pt idx="5">
                  <c:v>3136</c:v>
                </c:pt>
                <c:pt idx="6">
                  <c:v>2651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B26-4900-B2A3-29BD69176812}"/>
            </c:ext>
          </c:extLst>
        </c:ser>
        <c:ser>
          <c:idx val="1"/>
          <c:order val="1"/>
          <c:tx>
            <c:strRef>
              <c:f>'По РБ'!$Y$8</c:f>
              <c:strCache>
                <c:ptCount val="1"/>
                <c:pt idx="0">
                  <c:v>сняты с учёта</c:v>
                </c:pt>
              </c:strCache>
            </c:strRef>
          </c:tx>
          <c:spPr>
            <a:ln>
              <a:solidFill>
                <a:srgbClr val="000000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 РБ'!$W$9:$W$15</c:f>
              <c:strCache>
                <c:ptCount val="7"/>
                <c:pt idx="0">
                  <c:v>Брестская</c:v>
                </c:pt>
                <c:pt idx="1">
                  <c:v>Витебская</c:v>
                </c:pt>
                <c:pt idx="2">
                  <c:v>Гомельская</c:v>
                </c:pt>
                <c:pt idx="3">
                  <c:v>Гродненская</c:v>
                </c:pt>
                <c:pt idx="4">
                  <c:v>г. Минск</c:v>
                </c:pt>
                <c:pt idx="5">
                  <c:v>Минская</c:v>
                </c:pt>
                <c:pt idx="6">
                  <c:v>Могилевская</c:v>
                </c:pt>
              </c:strCache>
            </c:strRef>
          </c:cat>
          <c:val>
            <c:numRef>
              <c:f>'По РБ'!$Y$9:$Y$15</c:f>
              <c:numCache>
                <c:formatCode>0</c:formatCode>
                <c:ptCount val="7"/>
                <c:pt idx="0">
                  <c:v>18668</c:v>
                </c:pt>
                <c:pt idx="1">
                  <c:v>22511</c:v>
                </c:pt>
                <c:pt idx="2">
                  <c:v>22785</c:v>
                </c:pt>
                <c:pt idx="3">
                  <c:v>15603</c:v>
                </c:pt>
                <c:pt idx="4">
                  <c:v>20819</c:v>
                </c:pt>
                <c:pt idx="5">
                  <c:v>23401</c:v>
                </c:pt>
                <c:pt idx="6">
                  <c:v>18035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B26-4900-B2A3-29BD69176812}"/>
            </c:ext>
          </c:extLst>
        </c:ser>
        <c:ser>
          <c:idx val="2"/>
          <c:order val="2"/>
          <c:tx>
            <c:strRef>
              <c:f>'По РБ'!$Z$8</c:f>
              <c:strCache>
                <c:ptCount val="1"/>
                <c:pt idx="0">
                  <c:v>всего</c:v>
                </c:pt>
              </c:strCache>
            </c:strRef>
          </c:tx>
          <c:spPr>
            <a:ln>
              <a:solidFill>
                <a:srgbClr val="000000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/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'По РБ'!$W$9:$W$15</c:f>
              <c:strCache>
                <c:ptCount val="7"/>
                <c:pt idx="0">
                  <c:v>Брестская</c:v>
                </c:pt>
                <c:pt idx="1">
                  <c:v>Витебская</c:v>
                </c:pt>
                <c:pt idx="2">
                  <c:v>Гомельская</c:v>
                </c:pt>
                <c:pt idx="3">
                  <c:v>Гродненская</c:v>
                </c:pt>
                <c:pt idx="4">
                  <c:v>г. Минск</c:v>
                </c:pt>
                <c:pt idx="5">
                  <c:v>Минская</c:v>
                </c:pt>
                <c:pt idx="6">
                  <c:v>Могилевская</c:v>
                </c:pt>
              </c:strCache>
            </c:strRef>
          </c:cat>
          <c:val>
            <c:numRef>
              <c:f>'По РБ'!$Z$9:$Z$15</c:f>
              <c:numCache>
                <c:formatCode>0</c:formatCode>
                <c:ptCount val="7"/>
                <c:pt idx="0">
                  <c:v>21613</c:v>
                </c:pt>
                <c:pt idx="1">
                  <c:v>25472</c:v>
                </c:pt>
                <c:pt idx="2">
                  <c:v>26069</c:v>
                </c:pt>
                <c:pt idx="3">
                  <c:v>17932</c:v>
                </c:pt>
                <c:pt idx="4">
                  <c:v>23813</c:v>
                </c:pt>
                <c:pt idx="5">
                  <c:v>26537</c:v>
                </c:pt>
                <c:pt idx="6">
                  <c:v>20686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B26-4900-B2A3-29BD691768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787461712"/>
        <c:axId val="1"/>
      </c:barChart>
      <c:catAx>
        <c:axId val="787461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87461712"/>
        <c:crosses val="autoZero"/>
        <c:crossBetween val="between"/>
        <c:majorUnit val="3000"/>
      </c:valAx>
      <c:spPr>
        <a:solidFill>
          <a:srgbClr val="CCFFFF"/>
        </a:solidFill>
        <a:ln w="25400">
          <a:noFill/>
        </a:ln>
      </c:spPr>
    </c:plotArea>
    <c:legend>
      <c:legendPos val="t"/>
      <c:layout>
        <c:manualLayout>
          <c:xMode val="edge"/>
          <c:yMode val="edge"/>
          <c:x val="0.26992589596182726"/>
          <c:y val="4.5086680852502586E-2"/>
          <c:w val="0.46339563784558879"/>
          <c:h val="7.0088811572971976E-2"/>
        </c:manualLayout>
      </c:layout>
      <c:overlay val="0"/>
      <c:spPr>
        <a:solidFill>
          <a:srgbClr val="CC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sz="1100"/>
          </a:pPr>
          <a:endParaRPr lang="ru-RU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100"/>
              <a:t>Качество заполнения региональных банков данных - 
кол-во ошибок в % от общего кол-ва записей в БД 
(включая информацию о лицах, снятых с учета)</a:t>
            </a:r>
          </a:p>
        </c:rich>
      </c:tx>
      <c:overlay val="0"/>
      <c:spPr>
        <a:solidFill>
          <a:srgbClr val="CCFFCC"/>
        </a:solidFill>
        <a:ln w="3175">
          <a:solidFill>
            <a:srgbClr val="000000"/>
          </a:solidFill>
          <a:prstDash val="solid"/>
        </a:ln>
      </c:spPr>
    </c:title>
    <c:autoTitleDeleted val="0"/>
    <c:plotArea>
      <c:layout>
        <c:manualLayout>
          <c:layoutTarget val="inner"/>
          <c:xMode val="edge"/>
          <c:yMode val="edge"/>
          <c:x val="9.6401777311875353E-2"/>
          <c:y val="0.1937285780453914"/>
          <c:w val="0.88509010465718108"/>
          <c:h val="0.625994703150793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АнЗап!$F$79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rgbClr val="9999FF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1292-4D16-A789-C227ACCE9A24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1292-4D16-A789-C227ACCE9A24}"/>
              </c:ext>
            </c:extLst>
          </c:dPt>
          <c:dPt>
            <c:idx val="7"/>
            <c:invertIfNegative val="0"/>
            <c:bubble3D val="0"/>
            <c:spPr>
              <a:solidFill>
                <a:srgbClr val="FF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292-4D16-A789-C227ACCE9A24}"/>
              </c:ext>
            </c:extLst>
          </c:dPt>
          <c:dLbls>
            <c:dLbl>
              <c:idx val="1"/>
              <c:layout>
                <c:manualLayout>
                  <c:x val="4.6500674714149036E-3"/>
                  <c:y val="-2.7898262582047198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333333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292-4D16-A789-C227ACCE9A24}"/>
                </c:ext>
              </c:extLst>
            </c:dLbl>
            <c:dLbl>
              <c:idx val="2"/>
              <c:layout>
                <c:manualLayout>
                  <c:x val="7.3785937829330673E-5"/>
                  <c:y val="3.7130303023590163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333333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292-4D16-A789-C227ACCE9A24}"/>
                </c:ext>
              </c:extLst>
            </c:dLbl>
            <c:dLbl>
              <c:idx val="3"/>
              <c:layout>
                <c:manualLayout>
                  <c:x val="-1.0395273599034165E-3"/>
                  <c:y val="6.4596592507592757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333333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292-4D16-A789-C227ACCE9A2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АнЗап!$E$80:$E$87</c:f>
              <c:strCache>
                <c:ptCount val="8"/>
                <c:pt idx="0">
                  <c:v>Гомельская</c:v>
                </c:pt>
                <c:pt idx="1">
                  <c:v>Минская</c:v>
                </c:pt>
                <c:pt idx="2">
                  <c:v>Гродненская</c:v>
                </c:pt>
                <c:pt idx="3">
                  <c:v>Брестская</c:v>
                </c:pt>
                <c:pt idx="4">
                  <c:v>РБ</c:v>
                </c:pt>
                <c:pt idx="5">
                  <c:v>Могилевская</c:v>
                </c:pt>
                <c:pt idx="6">
                  <c:v>Витебская</c:v>
                </c:pt>
                <c:pt idx="7">
                  <c:v>г. Минск</c:v>
                </c:pt>
              </c:strCache>
            </c:strRef>
          </c:cat>
          <c:val>
            <c:numRef>
              <c:f>АнЗап!$F$80:$F$87</c:f>
              <c:numCache>
                <c:formatCode>0.00</c:formatCode>
                <c:ptCount val="8"/>
                <c:pt idx="0">
                  <c:v>0.41428516658946263</c:v>
                </c:pt>
                <c:pt idx="1">
                  <c:v>22.270791725361654</c:v>
                </c:pt>
                <c:pt idx="2">
                  <c:v>32.679009592191214</c:v>
                </c:pt>
                <c:pt idx="3">
                  <c:v>75.380557997601514</c:v>
                </c:pt>
                <c:pt idx="4">
                  <c:v>84.837344715707914</c:v>
                </c:pt>
                <c:pt idx="5">
                  <c:v>89.408295466232246</c:v>
                </c:pt>
                <c:pt idx="6">
                  <c:v>131.34422110572766</c:v>
                </c:pt>
                <c:pt idx="7">
                  <c:v>241.1245958095119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292-4D16-A789-C227ACCE9A24}"/>
            </c:ext>
          </c:extLst>
        </c:ser>
        <c:ser>
          <c:idx val="1"/>
          <c:order val="1"/>
          <c:tx>
            <c:strRef>
              <c:f>АнЗап!$G$79</c:f>
              <c:strCache>
                <c:ptCount val="1"/>
                <c:pt idx="0">
                  <c:v>По РБ</c:v>
                </c:pt>
              </c:strCache>
            </c:strRef>
          </c:tx>
          <c:spPr>
            <a:solidFill>
              <a:srgbClr val="00FF00"/>
            </a:solidFill>
            <a:ln>
              <a:solidFill>
                <a:sysClr val="windowText" lastClr="000000"/>
              </a:solidFill>
            </a:ln>
          </c:spPr>
          <c:invertIfNegative val="0"/>
          <c:cat>
            <c:strRef>
              <c:f>АнЗап!$E$80:$E$87</c:f>
              <c:strCache>
                <c:ptCount val="8"/>
                <c:pt idx="0">
                  <c:v>Гомельская</c:v>
                </c:pt>
                <c:pt idx="1">
                  <c:v>Минская</c:v>
                </c:pt>
                <c:pt idx="2">
                  <c:v>Гродненская</c:v>
                </c:pt>
                <c:pt idx="3">
                  <c:v>Брестская</c:v>
                </c:pt>
                <c:pt idx="4">
                  <c:v>РБ</c:v>
                </c:pt>
                <c:pt idx="5">
                  <c:v>Могилевская</c:v>
                </c:pt>
                <c:pt idx="6">
                  <c:v>Витебская</c:v>
                </c:pt>
                <c:pt idx="7">
                  <c:v>г. Минск</c:v>
                </c:pt>
              </c:strCache>
            </c:strRef>
          </c:cat>
          <c:val>
            <c:numRef>
              <c:f>АнЗап!$G$80:$G$87</c:f>
              <c:numCache>
                <c:formatCode>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0.00">
                  <c:v>84.837344715707914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292-4D16-A789-C227ACCE9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787461712"/>
        <c:axId val="1"/>
      </c:barChart>
      <c:catAx>
        <c:axId val="787461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22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87461712"/>
        <c:crosses val="autoZero"/>
        <c:crossBetween val="between"/>
      </c:valAx>
      <c:spPr>
        <a:solidFill>
          <a:srgbClr val="CC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100"/>
              <a:t>Качество заполнения региональных банков данных - </a:t>
            </a:r>
            <a:br>
              <a:rPr lang="ru-RU" sz="1100"/>
            </a:br>
            <a:r>
              <a:rPr lang="ru-RU" sz="1100"/>
              <a:t>кол-во ошибок в % от общего кол-ва записей в БД </a:t>
            </a:r>
            <a:br>
              <a:rPr lang="ru-RU" sz="1100"/>
            </a:br>
            <a:r>
              <a:rPr lang="ru-RU" sz="1100"/>
              <a:t>(информация о лицах, состоящих на учете)</a:t>
            </a:r>
          </a:p>
        </c:rich>
      </c:tx>
      <c:overlay val="0"/>
      <c:spPr>
        <a:solidFill>
          <a:srgbClr val="CCFFCC"/>
        </a:solidFill>
        <a:ln w="3175">
          <a:solidFill>
            <a:srgbClr val="000000"/>
          </a:solidFill>
          <a:prstDash val="solid"/>
        </a:ln>
      </c:spPr>
    </c:title>
    <c:autoTitleDeleted val="0"/>
    <c:plotArea>
      <c:layout>
        <c:manualLayout>
          <c:layoutTarget val="inner"/>
          <c:xMode val="edge"/>
          <c:yMode val="edge"/>
          <c:x val="9.6401777311875353E-2"/>
          <c:y val="0.1937285780453914"/>
          <c:w val="0.88509010465718108"/>
          <c:h val="0.625994703150793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АнЗап!$F$107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rgbClr val="9999FF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4E0A-42FB-AA72-632F3F5589A5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4E0A-42FB-AA72-632F3F5589A5}"/>
              </c:ext>
            </c:extLst>
          </c:dPt>
          <c:dPt>
            <c:idx val="7"/>
            <c:invertIfNegative val="0"/>
            <c:bubble3D val="0"/>
            <c:spPr>
              <a:solidFill>
                <a:srgbClr val="FF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E0A-42FB-AA72-632F3F5589A5}"/>
              </c:ext>
            </c:extLst>
          </c:dPt>
          <c:dLbls>
            <c:dLbl>
              <c:idx val="1"/>
              <c:layout>
                <c:manualLayout>
                  <c:x val="4.6500674714149036E-3"/>
                  <c:y val="-2.7898262582047198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333333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E0A-42FB-AA72-632F3F5589A5}"/>
                </c:ext>
              </c:extLst>
            </c:dLbl>
            <c:dLbl>
              <c:idx val="2"/>
              <c:layout>
                <c:manualLayout>
                  <c:x val="7.3785937829330673E-5"/>
                  <c:y val="3.7130303023590163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333333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E0A-42FB-AA72-632F3F5589A5}"/>
                </c:ext>
              </c:extLst>
            </c:dLbl>
            <c:dLbl>
              <c:idx val="3"/>
              <c:layout>
                <c:manualLayout>
                  <c:x val="-1.0395273599034165E-3"/>
                  <c:y val="6.4596592507592757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333333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ru-RU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E0A-42FB-AA72-632F3F5589A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АнЗап!$E$108:$E$115</c:f>
              <c:strCache>
                <c:ptCount val="8"/>
                <c:pt idx="0">
                  <c:v>Гомельская</c:v>
                </c:pt>
                <c:pt idx="1">
                  <c:v>Гродненская</c:v>
                </c:pt>
                <c:pt idx="2">
                  <c:v>Минская</c:v>
                </c:pt>
                <c:pt idx="3">
                  <c:v>Могилевская</c:v>
                </c:pt>
                <c:pt idx="4">
                  <c:v>РБ</c:v>
                </c:pt>
                <c:pt idx="5">
                  <c:v>Брестская</c:v>
                </c:pt>
                <c:pt idx="6">
                  <c:v>Витебская</c:v>
                </c:pt>
                <c:pt idx="7">
                  <c:v>г. Минск</c:v>
                </c:pt>
              </c:strCache>
            </c:strRef>
          </c:cat>
          <c:val>
            <c:numRef>
              <c:f>АнЗап!$F$108:$F$115</c:f>
              <c:numCache>
                <c:formatCode>0.00</c:formatCode>
                <c:ptCount val="8"/>
                <c:pt idx="0">
                  <c:v>0.54811205876528624</c:v>
                </c:pt>
                <c:pt idx="1">
                  <c:v>25.161013310833663</c:v>
                </c:pt>
                <c:pt idx="2">
                  <c:v>32.621173469987752</c:v>
                </c:pt>
                <c:pt idx="3">
                  <c:v>72.350056583121727</c:v>
                </c:pt>
                <c:pt idx="4">
                  <c:v>80.512315270935972</c:v>
                </c:pt>
                <c:pt idx="5">
                  <c:v>80.950764006891177</c:v>
                </c:pt>
                <c:pt idx="6">
                  <c:v>126.88280986173326</c:v>
                </c:pt>
                <c:pt idx="7">
                  <c:v>222.37808951285803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E0A-42FB-AA72-632F3F5589A5}"/>
            </c:ext>
          </c:extLst>
        </c:ser>
        <c:ser>
          <c:idx val="1"/>
          <c:order val="1"/>
          <c:tx>
            <c:strRef>
              <c:f>АнЗап!$G$107</c:f>
              <c:strCache>
                <c:ptCount val="1"/>
                <c:pt idx="0">
                  <c:v>По РБ</c:v>
                </c:pt>
              </c:strCache>
            </c:strRef>
          </c:tx>
          <c:spPr>
            <a:solidFill>
              <a:srgbClr val="00FF00"/>
            </a:solidFill>
            <a:ln>
              <a:solidFill>
                <a:sysClr val="windowText" lastClr="000000"/>
              </a:solidFill>
            </a:ln>
          </c:spPr>
          <c:invertIfNegative val="0"/>
          <c:cat>
            <c:strRef>
              <c:f>АнЗап!$E$108:$E$115</c:f>
              <c:strCache>
                <c:ptCount val="8"/>
                <c:pt idx="0">
                  <c:v>Гомельская</c:v>
                </c:pt>
                <c:pt idx="1">
                  <c:v>Гродненская</c:v>
                </c:pt>
                <c:pt idx="2">
                  <c:v>Минская</c:v>
                </c:pt>
                <c:pt idx="3">
                  <c:v>Могилевская</c:v>
                </c:pt>
                <c:pt idx="4">
                  <c:v>РБ</c:v>
                </c:pt>
                <c:pt idx="5">
                  <c:v>Брестская</c:v>
                </c:pt>
                <c:pt idx="6">
                  <c:v>Витебская</c:v>
                </c:pt>
                <c:pt idx="7">
                  <c:v>г. Минск</c:v>
                </c:pt>
              </c:strCache>
            </c:strRef>
          </c:cat>
          <c:val>
            <c:numRef>
              <c:f>АнЗап!$G$108:$G$115</c:f>
              <c:numCache>
                <c:formatCode>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0.00">
                  <c:v>80.512315270935972</c:v>
                </c:pt>
                <c:pt idx="5" formatCode="0.00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E0A-42FB-AA72-632F3F5589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787461712"/>
        <c:axId val="1"/>
      </c:barChart>
      <c:catAx>
        <c:axId val="787461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22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87461712"/>
        <c:crosses val="autoZero"/>
        <c:crossBetween val="between"/>
      </c:valAx>
      <c:spPr>
        <a:solidFill>
          <a:srgbClr val="CC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0</xdr:rowOff>
    </xdr:from>
    <xdr:to>
      <xdr:col>14</xdr:col>
      <xdr:colOff>1</xdr:colOff>
      <xdr:row>39</xdr:row>
      <xdr:rowOff>159574</xdr:rowOff>
    </xdr:to>
    <xdr:graphicFrame macro="">
      <xdr:nvGraphicFramePr>
        <xdr:cNvPr id="7" name="Диаграмма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40</xdr:row>
      <xdr:rowOff>2</xdr:rowOff>
    </xdr:from>
    <xdr:to>
      <xdr:col>14</xdr:col>
      <xdr:colOff>0</xdr:colOff>
      <xdr:row>66</xdr:row>
      <xdr:rowOff>0</xdr:rowOff>
    </xdr:to>
    <xdr:graphicFrame macro="">
      <xdr:nvGraphicFramePr>
        <xdr:cNvPr id="8" name="Диаграмма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5</xdr:row>
      <xdr:rowOff>0</xdr:rowOff>
    </xdr:from>
    <xdr:to>
      <xdr:col>28</xdr:col>
      <xdr:colOff>1224643</xdr:colOff>
      <xdr:row>34</xdr:row>
      <xdr:rowOff>0</xdr:rowOff>
    </xdr:to>
    <xdr:graphicFrame macro="">
      <xdr:nvGraphicFramePr>
        <xdr:cNvPr id="9" name="Диаграмма 11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13607</xdr:colOff>
      <xdr:row>4</xdr:row>
      <xdr:rowOff>136072</xdr:rowOff>
    </xdr:from>
    <xdr:to>
      <xdr:col>21</xdr:col>
      <xdr:colOff>13607</xdr:colOff>
      <xdr:row>33</xdr:row>
      <xdr:rowOff>136072</xdr:rowOff>
    </xdr:to>
    <xdr:graphicFrame macro="">
      <xdr:nvGraphicFramePr>
        <xdr:cNvPr id="5" name="Диаграмма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122465</xdr:colOff>
      <xdr:row>34</xdr:row>
      <xdr:rowOff>136071</xdr:rowOff>
    </xdr:from>
    <xdr:to>
      <xdr:col>21</xdr:col>
      <xdr:colOff>81643</xdr:colOff>
      <xdr:row>62</xdr:row>
      <xdr:rowOff>122464</xdr:rowOff>
    </xdr:to>
    <xdr:graphicFrame macro="">
      <xdr:nvGraphicFramePr>
        <xdr:cNvPr id="6" name="Диаграмма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</xdr:row>
      <xdr:rowOff>0</xdr:rowOff>
    </xdr:from>
    <xdr:to>
      <xdr:col>28</xdr:col>
      <xdr:colOff>0</xdr:colOff>
      <xdr:row>42</xdr:row>
      <xdr:rowOff>0</xdr:rowOff>
    </xdr:to>
    <xdr:graphicFrame macro="">
      <xdr:nvGraphicFramePr>
        <xdr:cNvPr id="7" name="Chart 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</xdr:row>
      <xdr:rowOff>0</xdr:rowOff>
    </xdr:from>
    <xdr:to>
      <xdr:col>28</xdr:col>
      <xdr:colOff>0</xdr:colOff>
      <xdr:row>42</xdr:row>
      <xdr:rowOff>0</xdr:rowOff>
    </xdr:to>
    <xdr:graphicFrame macro="">
      <xdr:nvGraphicFramePr>
        <xdr:cNvPr id="10" name="Chart 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</xdr:row>
      <xdr:rowOff>0</xdr:rowOff>
    </xdr:from>
    <xdr:to>
      <xdr:col>28</xdr:col>
      <xdr:colOff>0</xdr:colOff>
      <xdr:row>42</xdr:row>
      <xdr:rowOff>0</xdr:rowOff>
    </xdr:to>
    <xdr:graphicFrame macro="">
      <xdr:nvGraphicFramePr>
        <xdr:cNvPr id="4" name="Chart 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</xdr:row>
      <xdr:rowOff>0</xdr:rowOff>
    </xdr:from>
    <xdr:to>
      <xdr:col>28</xdr:col>
      <xdr:colOff>0</xdr:colOff>
      <xdr:row>42</xdr:row>
      <xdr:rowOff>0</xdr:rowOff>
    </xdr:to>
    <xdr:graphicFrame macro="">
      <xdr:nvGraphicFramePr>
        <xdr:cNvPr id="4" name="Chart 2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</xdr:row>
      <xdr:rowOff>0</xdr:rowOff>
    </xdr:from>
    <xdr:to>
      <xdr:col>28</xdr:col>
      <xdr:colOff>0</xdr:colOff>
      <xdr:row>42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</xdr:row>
      <xdr:rowOff>0</xdr:rowOff>
    </xdr:from>
    <xdr:to>
      <xdr:col>28</xdr:col>
      <xdr:colOff>0</xdr:colOff>
      <xdr:row>42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</xdr:row>
      <xdr:rowOff>0</xdr:rowOff>
    </xdr:from>
    <xdr:to>
      <xdr:col>28</xdr:col>
      <xdr:colOff>0</xdr:colOff>
      <xdr:row>42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5</xdr:row>
      <xdr:rowOff>0</xdr:rowOff>
    </xdr:from>
    <xdr:to>
      <xdr:col>11</xdr:col>
      <xdr:colOff>1</xdr:colOff>
      <xdr:row>30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35</xdr:row>
      <xdr:rowOff>0</xdr:rowOff>
    </xdr:from>
    <xdr:to>
      <xdr:col>11</xdr:col>
      <xdr:colOff>0</xdr:colOff>
      <xdr:row>54</xdr:row>
      <xdr:rowOff>0</xdr:rowOff>
    </xdr:to>
    <xdr:graphicFrame macro="">
      <xdr:nvGraphicFramePr>
        <xdr:cNvPr id="3" name="Диаграмма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73</xdr:row>
      <xdr:rowOff>0</xdr:rowOff>
    </xdr:from>
    <xdr:to>
      <xdr:col>11</xdr:col>
      <xdr:colOff>0</xdr:colOff>
      <xdr:row>98</xdr:row>
      <xdr:rowOff>0</xdr:rowOff>
    </xdr:to>
    <xdr:graphicFrame macro="">
      <xdr:nvGraphicFramePr>
        <xdr:cNvPr id="4" name="Диаграмма 1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100</xdr:row>
      <xdr:rowOff>0</xdr:rowOff>
    </xdr:from>
    <xdr:to>
      <xdr:col>11</xdr:col>
      <xdr:colOff>0</xdr:colOff>
      <xdr:row>125</xdr:row>
      <xdr:rowOff>0</xdr:rowOff>
    </xdr:to>
    <xdr:graphicFrame macro="">
      <xdr:nvGraphicFramePr>
        <xdr:cNvPr id="5" name="Диаграмма 1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_RegionsStats" displayName="tbl_RegionsStats" ref="A8:N16" totalsRowCount="1" headerRowDxfId="408" dataDxfId="407" totalsRowDxfId="405" tableBorderDxfId="406" totalsRowBorderDxfId="404">
  <autoFilter ref="A8:N15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xr3:uid="{00000000-0010-0000-0000-000001000000}" name="1" totalsRowLabel="РБ" dataDxfId="403" totalsRowDxfId="13"/>
    <tableColumn id="2" xr3:uid="{00000000-0010-0000-0000-000002000000}" name="2" totalsRowFunction="sum" dataDxfId="402" totalsRowDxfId="12"/>
    <tableColumn id="3" xr3:uid="{00000000-0010-0000-0000-000003000000}" name="3" totalsRowFunction="sum" dataDxfId="401" totalsRowDxfId="11"/>
    <tableColumn id="4" xr3:uid="{00000000-0010-0000-0000-000004000000}" name="4" totalsRowFunction="custom" dataDxfId="400" totalsRowDxfId="10">
      <totalsRowFormula>tbl_RegionsStats[[#Totals],[3]]/tbl_RegionsStats[[#Totals],[2]]*100</totalsRowFormula>
    </tableColumn>
    <tableColumn id="5" xr3:uid="{00000000-0010-0000-0000-000005000000}" name="5" totalsRowFunction="sum" dataDxfId="399" totalsRowDxfId="9"/>
    <tableColumn id="6" xr3:uid="{00000000-0010-0000-0000-000006000000}" name="6" totalsRowFunction="custom" dataDxfId="398" totalsRowDxfId="8">
      <totalsRowFormula>tbl_RegionsStats[[#Totals],[5]]/tbl_RegionsStats[[#Totals],[2]]*100</totalsRowFormula>
    </tableColumn>
    <tableColumn id="15" xr3:uid="{00000000-0010-0000-0000-00000F000000}" name="7" totalsRowFunction="custom" dataDxfId="397" totalsRowDxfId="7">
      <calculatedColumnFormula>tbl_RegionsStats[[#This Row],[4]]+tbl_RegionsStats[[#This Row],[6]]</calculatedColumnFormula>
      <totalsRowFormula>tbl_RegionsStats[[#Totals],[4]]+tbl_RegionsStats[[#Totals],[6]]</totalsRowFormula>
    </tableColumn>
    <tableColumn id="7" xr3:uid="{00000000-0010-0000-0000-000007000000}" name="8" totalsRowFunction="sum" dataDxfId="396" totalsRowDxfId="6"/>
    <tableColumn id="8" xr3:uid="{00000000-0010-0000-0000-000008000000}" name="9" totalsRowFunction="sum" dataDxfId="395" totalsRowDxfId="5"/>
    <tableColumn id="9" xr3:uid="{00000000-0010-0000-0000-000009000000}" name="10" totalsRowFunction="custom" dataDxfId="394" totalsRowDxfId="4">
      <totalsRowFormula>tbl_RegionsStats[[#Totals],[9]]/tbl_RegionsStats[[#Totals],[8]]*100</totalsRowFormula>
    </tableColumn>
    <tableColumn id="10" xr3:uid="{00000000-0010-0000-0000-00000A000000}" name="11" totalsRowFunction="sum" dataDxfId="393" totalsRowDxfId="3"/>
    <tableColumn id="11" xr3:uid="{00000000-0010-0000-0000-00000B000000}" name="12" totalsRowFunction="custom" dataDxfId="392" totalsRowDxfId="2">
      <totalsRowFormula>tbl_RegionsStats[[#Totals],[11]]/tbl_RegionsStats[[#Totals],[8]]*100</totalsRowFormula>
    </tableColumn>
    <tableColumn id="16" xr3:uid="{00000000-0010-0000-0000-000010000000}" name="13" totalsRowFunction="custom" dataDxfId="391" totalsRowDxfId="1">
      <calculatedColumnFormula>tbl_RegionsStats[[#This Row],[10]]+tbl_RegionsStats[[#This Row],[12]]</calculatedColumnFormula>
      <totalsRowFormula>tbl_RegionsStats[[#Totals],[10]]+tbl_RegionsStats[[#Totals],[12]]</totalsRowFormula>
    </tableColumn>
    <tableColumn id="12" xr3:uid="{00000000-0010-0000-0000-00000C000000}" name="14" totalsRowFunction="sum" dataDxfId="390" totalsRow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bl_Diagrams" displayName="tbl_Diagrams" ref="A18:D24" totalsRowShown="0" headerRowDxfId="389" dataDxfId="388">
  <autoFilter ref="A18:D24" xr:uid="{00000000-0009-0000-0100-000003000000}">
    <filterColumn colId="0" hiddenButton="1"/>
    <filterColumn colId="1" hiddenButton="1"/>
    <filterColumn colId="2" hiddenButton="1"/>
    <filterColumn colId="3" hiddenButton="1"/>
  </autoFilter>
  <tableColumns count="4">
    <tableColumn id="3" xr3:uid="{00000000-0010-0000-0100-000003000000}" name="Показатель_Вид" dataDxfId="387"/>
    <tableColumn id="4" xr3:uid="{00000000-0010-0000-0100-000004000000}" name="столбец" dataDxfId="386"/>
    <tableColumn id="6" xr3:uid="{00000000-0010-0000-0100-000006000000}" name="Больше" dataDxfId="385"/>
    <tableColumn id="5" xr3:uid="{00000000-0010-0000-0100-000005000000}" name="Полное наименование" dataDxfId="384">
      <calculatedColumnFormula>"% "&amp;#REF!&amp;". "&amp;#REF!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tbl_Diagram_DynamicRB" displayName="tbl_Diagram_DynamicRB" ref="P8:R16" totalsRowShown="0" headerRowDxfId="383" dataDxfId="382">
  <tableColumns count="3">
    <tableColumn id="1" xr3:uid="{00000000-0010-0000-0200-000001000000}" name="Обл" dataDxfId="381">
      <calculatedColumnFormula>INDEX(tbl_RegionsStats[[#All],[1]],MATCH($Q9,OFFSET(tbl_RegionsStats[[#All],[1]],0,$G$23-1),0))</calculatedColumnFormula>
    </tableColumn>
    <tableColumn id="2" xr3:uid="{00000000-0010-0000-0200-000002000000}" name="%" dataDxfId="380">
      <calculatedColumnFormula>SMALL(OFFSET(tbl_RegionsStats[[#All],[1]],0,$G$23-1),ROW(A1))</calculatedColumnFormula>
    </tableColumn>
    <tableColumn id="3" xr3:uid="{00000000-0010-0000-0200-000003000000}" name="По РБ" dataDxfId="379">
      <calculatedColumnFormula>IF($P9="РБ",$Q9)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3000000}" name="tbl_Diagram_NumOfLKR" displayName="tbl_Diagram_NumOfLKR" ref="W8:Z15" totalsRowShown="0" headerRowDxfId="378" dataDxfId="377">
  <autoFilter ref="W8:Z15" xr:uid="{00000000-0009-0000-0100-00000B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300-000001000000}" name="Обл" dataDxfId="376">
      <calculatedColumnFormula>A9</calculatedColumnFormula>
    </tableColumn>
    <tableColumn id="2" xr3:uid="{00000000-0010-0000-0300-000002000000}" name="состоят на учёте" dataDxfId="375">
      <calculatedColumnFormula>H9</calculatedColumnFormula>
    </tableColumn>
    <tableColumn id="3" xr3:uid="{00000000-0010-0000-0300-000003000000}" name="сняты с учёта" dataDxfId="374">
      <calculatedColumnFormula>B9-H9</calculatedColumnFormula>
    </tableColumn>
    <tableColumn id="4" xr3:uid="{00000000-0010-0000-0300-000004000000}" name="всего" dataDxfId="373">
      <calculatedColumnFormula>B9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4000000}" name="tbl_Diagram_NumOfLBD" displayName="tbl_Diagram_NumOfLBD" ref="AB8:AC15" totalsRowShown="0" headerRowDxfId="372" dataDxfId="371">
  <autoFilter ref="AB8:AC15" xr:uid="{00000000-0009-0000-0100-00000C000000}">
    <filterColumn colId="0" hiddenButton="1"/>
    <filterColumn colId="1" hiddenButton="1"/>
  </autoFilter>
  <tableColumns count="2">
    <tableColumn id="1" xr3:uid="{00000000-0010-0000-0400-000001000000}" name="Обл" dataDxfId="370">
      <calculatedColumnFormula>INDEX(tbl_RegionsStats[1],MATCH($AC9,tbl_RegionsStats[14],0))</calculatedColumnFormula>
    </tableColumn>
    <tableColumn id="2" xr3:uid="{00000000-0010-0000-0400-000002000000}" name="Количество ЛБД" dataDxfId="369">
      <calculatedColumnFormula>SMALL(tbl_RegionsStats[14],ROW(I1))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5000000}" name="БРЕСТ" displayName="БРЕСТ" ref="A7:T46" headerRowDxfId="362" dataDxfId="361" tableBorderDxfId="360">
  <autoFilter ref="A7:T46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</autoFilter>
  <tableColumns count="20">
    <tableColumn id="2" xr3:uid="{00000000-0010-0000-0500-000002000000}" name="1" totalsRowLabel="Итог" dataDxfId="359" totalsRowDxfId="358"/>
    <tableColumn id="3" xr3:uid="{00000000-0010-0000-0500-000003000000}" name="2" totalsRowFunction="average" dataDxfId="357" totalsRowDxfId="356"/>
    <tableColumn id="4" xr3:uid="{00000000-0010-0000-0500-000004000000}" name="3" totalsRowFunction="average" dataDxfId="355" totalsRowDxfId="354"/>
    <tableColumn id="5" xr3:uid="{00000000-0010-0000-0500-000005000000}" name="4" totalsRowFunction="custom" dataDxfId="353" totalsRowDxfId="352">
      <calculatedColumnFormula>БРЕСТ[[#This Row],[3]]/БРЕСТ[[#This Row],[2]]*100</calculatedColumnFormula>
      <totalsRowFormula>БРЕСТ[[#Totals],[3]]/БРЕСТ[[#Totals],[2]]*100</totalsRowFormula>
    </tableColumn>
    <tableColumn id="6" xr3:uid="{00000000-0010-0000-0500-000006000000}" name="5" totalsRowFunction="average" dataDxfId="351" totalsRowDxfId="350"/>
    <tableColumn id="7" xr3:uid="{00000000-0010-0000-0500-000007000000}" name="6" totalsRowFunction="custom" dataDxfId="349" totalsRowDxfId="348">
      <calculatedColumnFormula>БРЕСТ[[#This Row],[5]]/БРЕСТ[[#This Row],[2]]*100</calculatedColumnFormula>
      <totalsRowFormula>БРЕСТ[[#Totals],[5]]/БРЕСТ[[#Totals],[2]]*100</totalsRowFormula>
    </tableColumn>
    <tableColumn id="8" xr3:uid="{00000000-0010-0000-0500-000008000000}" name="7" totalsRowFunction="custom" dataDxfId="347" totalsRowDxfId="346">
      <calculatedColumnFormula>БРЕСТ[[#This Row],[4]]+БРЕСТ[[#This Row],[6]]</calculatedColumnFormula>
      <totalsRowFormula>БРЕСТ[[#Totals],[4]]+БРЕСТ[[#Totals],[6]]</totalsRowFormula>
    </tableColumn>
    <tableColumn id="9" xr3:uid="{00000000-0010-0000-0500-000009000000}" name="8" totalsRowFunction="average" dataDxfId="345" totalsRowDxfId="344"/>
    <tableColumn id="10" xr3:uid="{00000000-0010-0000-0500-00000A000000}" name="9" totalsRowFunction="average" dataDxfId="343" totalsRowDxfId="342"/>
    <tableColumn id="11" xr3:uid="{00000000-0010-0000-0500-00000B000000}" name="10" totalsRowFunction="custom" dataDxfId="341" totalsRowDxfId="340">
      <calculatedColumnFormula>БРЕСТ[[#This Row],[9]]/БРЕСТ[[#This Row],[8]]*100</calculatedColumnFormula>
      <totalsRowFormula>БРЕСТ[[#Totals],[9]]/БРЕСТ[[#Totals],[8]]*100</totalsRowFormula>
    </tableColumn>
    <tableColumn id="12" xr3:uid="{00000000-0010-0000-0500-00000C000000}" name="11" totalsRowFunction="average" dataDxfId="339" totalsRowDxfId="338"/>
    <tableColumn id="13" xr3:uid="{00000000-0010-0000-0500-00000D000000}" name="12" totalsRowFunction="custom" dataDxfId="337" totalsRowDxfId="336">
      <calculatedColumnFormula>БРЕСТ[[#This Row],[11]]/БРЕСТ[[#This Row],[8]]*100</calculatedColumnFormula>
      <totalsRowFormula>БРЕСТ[[#Totals],[11]]/БРЕСТ[[#Totals],[8]]*100</totalsRowFormula>
    </tableColumn>
    <tableColumn id="14" xr3:uid="{00000000-0010-0000-0500-00000E000000}" name="13" totalsRowFunction="custom" dataDxfId="335" totalsRowDxfId="334">
      <calculatedColumnFormula>БРЕСТ[[#This Row],[10]]+БРЕСТ[[#This Row],[12]]</calculatedColumnFormula>
      <totalsRowFormula>БРЕСТ[[#Totals],[10]]+БРЕСТ[[#Totals],[12]]</totalsRowFormula>
    </tableColumn>
    <tableColumn id="15" xr3:uid="{00000000-0010-0000-0500-00000F000000}" name="14" totalsRowFunction="average" dataDxfId="333" totalsRowDxfId="332"/>
    <tableColumn id="16" xr3:uid="{00000000-0010-0000-0500-000010000000}" name="15" dataDxfId="331" totalsRowDxfId="330">
      <calculatedColumnFormula>IF(D8&gt;D7,D8,NA())</calculatedColumnFormula>
    </tableColumn>
    <tableColumn id="17" xr3:uid="{00000000-0010-0000-0500-000011000000}" name="16" dataDxfId="329" totalsRowDxfId="328">
      <calculatedColumnFormula>IF(F8&gt;F7,F8,NA())</calculatedColumnFormula>
    </tableColumn>
    <tableColumn id="1" xr3:uid="{00000000-0010-0000-0500-000001000000}" name="17" dataDxfId="327" totalsRowDxfId="326">
      <calculatedColumnFormula>IF(G8&gt;G7,G8,NA())</calculatedColumnFormula>
    </tableColumn>
    <tableColumn id="18" xr3:uid="{00000000-0010-0000-0500-000012000000}" name="18" dataDxfId="325" totalsRowDxfId="324">
      <calculatedColumnFormula>IF(J8&gt;J7,J8,NA())</calculatedColumnFormula>
    </tableColumn>
    <tableColumn id="19" xr3:uid="{00000000-0010-0000-0500-000013000000}" name="19" dataDxfId="323" totalsRowDxfId="322">
      <calculatedColumnFormula>IF(L8&gt;L7,L8,NA())</calculatedColumnFormula>
    </tableColumn>
    <tableColumn id="20" xr3:uid="{00000000-0010-0000-0500-000014000000}" name="20" dataDxfId="321" totalsRowDxfId="320">
      <calculatedColumnFormula>IF(M8&gt;M7,M8,NA())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6000000}" name="ВИТЕБСК" displayName="ВИТЕБСК" ref="A7:T46" headerRowDxfId="313" dataDxfId="312" totalsRowDxfId="311" totalsRowBorderDxfId="310">
  <autoFilter ref="A7:T4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</autoFilter>
  <tableColumns count="20">
    <tableColumn id="2" xr3:uid="{00000000-0010-0000-0600-000002000000}" name="1" totalsRowLabel="Итог" dataDxfId="309" totalsRowDxfId="308"/>
    <tableColumn id="3" xr3:uid="{00000000-0010-0000-0600-000003000000}" name="2" totalsRowFunction="average" dataDxfId="307" totalsRowDxfId="306"/>
    <tableColumn id="4" xr3:uid="{00000000-0010-0000-0600-000004000000}" name="3" totalsRowFunction="average" dataDxfId="305" totalsRowDxfId="304"/>
    <tableColumn id="5" xr3:uid="{00000000-0010-0000-0600-000005000000}" name="4" totalsRowFunction="custom" dataDxfId="303" totalsRowDxfId="302">
      <calculatedColumnFormula>ВИТЕБСК[[#This Row],[3]]/ВИТЕБСК[[#This Row],[2]]*100</calculatedColumnFormula>
      <totalsRowFormula>ВИТЕБСК[[#Totals],[3]]/ВИТЕБСК[[#Totals],[2]]*100</totalsRowFormula>
    </tableColumn>
    <tableColumn id="6" xr3:uid="{00000000-0010-0000-0600-000006000000}" name="5" totalsRowFunction="average" dataDxfId="301" totalsRowDxfId="300"/>
    <tableColumn id="7" xr3:uid="{00000000-0010-0000-0600-000007000000}" name="6" totalsRowFunction="custom" dataDxfId="299" totalsRowDxfId="298">
      <calculatedColumnFormula>ВИТЕБСК[[#This Row],[5]]/ВИТЕБСК[[#This Row],[2]]*100</calculatedColumnFormula>
      <totalsRowFormula>ВИТЕБСК[[#Totals],[5]]/ВИТЕБСК[[#Totals],[2]]*100</totalsRowFormula>
    </tableColumn>
    <tableColumn id="18" xr3:uid="{00000000-0010-0000-0600-000012000000}" name="7" totalsRowFunction="custom" dataDxfId="297" totalsRowDxfId="296">
      <calculatedColumnFormula>ВИТЕБСК[[#This Row],[4]]+ВИТЕБСК[[#This Row],[6]]</calculatedColumnFormula>
      <totalsRowFormula>ВИТЕБСК[[#Totals],[4]]+ВИТЕБСК[[#Totals],[6]]</totalsRowFormula>
    </tableColumn>
    <tableColumn id="8" xr3:uid="{00000000-0010-0000-0600-000008000000}" name="8" totalsRowFunction="average" dataDxfId="295" totalsRowDxfId="294"/>
    <tableColumn id="9" xr3:uid="{00000000-0010-0000-0600-000009000000}" name="9" totalsRowFunction="average" dataDxfId="293" totalsRowDxfId="292"/>
    <tableColumn id="10" xr3:uid="{00000000-0010-0000-0600-00000A000000}" name="10" totalsRowFunction="custom" dataDxfId="291" totalsRowDxfId="290">
      <calculatedColumnFormula>ВИТЕБСК[[#This Row],[9]]/ВИТЕБСК[[#This Row],[8]]*100</calculatedColumnFormula>
      <totalsRowFormula>ВИТЕБСК[[#Totals],[9]]/ВИТЕБСК[[#Totals],[8]]*100</totalsRowFormula>
    </tableColumn>
    <tableColumn id="11" xr3:uid="{00000000-0010-0000-0600-00000B000000}" name="11" totalsRowFunction="average" dataDxfId="289" totalsRowDxfId="288"/>
    <tableColumn id="19" xr3:uid="{00000000-0010-0000-0600-000013000000}" name="12" totalsRowFunction="custom" dataDxfId="287" totalsRowDxfId="286">
      <calculatedColumnFormula>ВИТЕБСК[[#This Row],[11]]/ВИТЕБСК[[#This Row],[8]]*100</calculatedColumnFormula>
      <totalsRowFormula>ВИТЕБСК[[#Totals],[11]]/ВИТЕБСК[[#Totals],[8]]*100</totalsRowFormula>
    </tableColumn>
    <tableColumn id="12" xr3:uid="{00000000-0010-0000-0600-00000C000000}" name="13" totalsRowFunction="custom" dataDxfId="285" totalsRowDxfId="284">
      <calculatedColumnFormula>ВИТЕБСК[[#This Row],[10]]+ВИТЕБСК[[#This Row],[12]]</calculatedColumnFormula>
      <totalsRowFormula>ВИТЕБСК[[#Totals],[10]]+ВИТЕБСК[[#Totals],[12]]</totalsRowFormula>
    </tableColumn>
    <tableColumn id="1" xr3:uid="{00000000-0010-0000-0600-000001000000}" name="14" totalsRowFunction="average" dataDxfId="283" totalsRowDxfId="282"/>
    <tableColumn id="14" xr3:uid="{00000000-0010-0000-0600-00000E000000}" name="15" dataDxfId="281" totalsRowDxfId="280">
      <calculatedColumnFormula>IF(D8&gt;D7,D8,NA())</calculatedColumnFormula>
    </tableColumn>
    <tableColumn id="15" xr3:uid="{00000000-0010-0000-0600-00000F000000}" name="16" dataDxfId="279" totalsRowDxfId="278">
      <calculatedColumnFormula>IF(F8&gt;F7,F8,NA())</calculatedColumnFormula>
    </tableColumn>
    <tableColumn id="20" xr3:uid="{00000000-0010-0000-0600-000014000000}" name="17" dataDxfId="277" totalsRowDxfId="276">
      <calculatedColumnFormula>IF(G8&gt;G7,G8,NA())</calculatedColumnFormula>
    </tableColumn>
    <tableColumn id="16" xr3:uid="{00000000-0010-0000-0600-000010000000}" name="18" dataDxfId="275" totalsRowDxfId="274">
      <calculatedColumnFormula>IF(J8&gt;J7,J8,NA())</calculatedColumnFormula>
    </tableColumn>
    <tableColumn id="17" xr3:uid="{00000000-0010-0000-0600-000011000000}" name="19" dataDxfId="273" totalsRowDxfId="272">
      <calculatedColumnFormula>IF(L8&gt;L7,L8,NA())</calculatedColumnFormula>
    </tableColumn>
    <tableColumn id="21" xr3:uid="{00000000-0010-0000-0600-000015000000}" name="20" dataDxfId="271" totalsRowDxfId="270">
      <calculatedColumnFormula>IF(M8&gt;M7,M8,NA())</calculatedColumnFormula>
    </tableColumn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7000000}" name="ГОМЕЛЬ" displayName="ГОМЕЛЬ" ref="A7:T46" headerRowDxfId="263" dataDxfId="261" headerRowBorderDxfId="262">
  <autoFilter ref="A7:T46" xr:uid="{00000000-0009-0000-0100-000004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</autoFilter>
  <tableColumns count="20">
    <tableColumn id="2" xr3:uid="{00000000-0010-0000-0700-000002000000}" name="1" totalsRowLabel="Итог" dataDxfId="260" totalsRowDxfId="259"/>
    <tableColumn id="3" xr3:uid="{00000000-0010-0000-0700-000003000000}" name="2" totalsRowFunction="average" dataDxfId="258" totalsRowDxfId="257"/>
    <tableColumn id="4" xr3:uid="{00000000-0010-0000-0700-000004000000}" name="3" totalsRowFunction="average" dataDxfId="256" totalsRowDxfId="255"/>
    <tableColumn id="5" xr3:uid="{00000000-0010-0000-0700-000005000000}" name="4" totalsRowFunction="custom" dataDxfId="254" totalsRowDxfId="253">
      <calculatedColumnFormula>ГОМЕЛЬ[[#This Row],[3]]/ГОМЕЛЬ[[#This Row],[2]]*100</calculatedColumnFormula>
      <totalsRowFormula>ГОМЕЛЬ[[#Totals],[3]]/ГОМЕЛЬ[[#Totals],[2]]*100</totalsRowFormula>
    </tableColumn>
    <tableColumn id="6" xr3:uid="{00000000-0010-0000-0700-000006000000}" name="5" totalsRowFunction="average" dataDxfId="252" totalsRowDxfId="251"/>
    <tableColumn id="7" xr3:uid="{00000000-0010-0000-0700-000007000000}" name="6" totalsRowFunction="custom" dataDxfId="250" totalsRowDxfId="249">
      <calculatedColumnFormula>ГОМЕЛЬ[[#This Row],[5]]/ГОМЕЛЬ[[#This Row],[2]]*100</calculatedColumnFormula>
      <totalsRowFormula>ГОМЕЛЬ[[#Totals],[5]]/ГОМЕЛЬ[[#Totals],[2]]*100</totalsRowFormula>
    </tableColumn>
    <tableColumn id="8" xr3:uid="{00000000-0010-0000-0700-000008000000}" name="7" totalsRowFunction="custom" dataDxfId="248" totalsRowDxfId="247">
      <calculatedColumnFormula>ГОМЕЛЬ[[#This Row],[4]]+ГОМЕЛЬ[[#This Row],[6]]</calculatedColumnFormula>
      <totalsRowFormula>ГОМЕЛЬ[[#Totals],[4]]+ГОМЕЛЬ[[#Totals],[6]]</totalsRowFormula>
    </tableColumn>
    <tableColumn id="9" xr3:uid="{00000000-0010-0000-0700-000009000000}" name="8" totalsRowFunction="average" dataDxfId="246" totalsRowDxfId="245"/>
    <tableColumn id="10" xr3:uid="{00000000-0010-0000-0700-00000A000000}" name="9" totalsRowFunction="average" dataDxfId="244" totalsRowDxfId="243"/>
    <tableColumn id="11" xr3:uid="{00000000-0010-0000-0700-00000B000000}" name="10" totalsRowFunction="custom" dataDxfId="242" totalsRowDxfId="241">
      <calculatedColumnFormula>ГОМЕЛЬ[[#This Row],[9]]/ГОМЕЛЬ[[#This Row],[8]]*100</calculatedColumnFormula>
      <totalsRowFormula>ГОМЕЛЬ[[#Totals],[9]]/ГОМЕЛЬ[[#Totals],[8]]*100</totalsRowFormula>
    </tableColumn>
    <tableColumn id="12" xr3:uid="{00000000-0010-0000-0700-00000C000000}" name="11" totalsRowFunction="average" dataDxfId="240" totalsRowDxfId="239"/>
    <tableColumn id="13" xr3:uid="{00000000-0010-0000-0700-00000D000000}" name="12" totalsRowFunction="custom" dataDxfId="238" totalsRowDxfId="237">
      <calculatedColumnFormula>ГОМЕЛЬ[[#This Row],[11]]/ГОМЕЛЬ[[#This Row],[8]]*100</calculatedColumnFormula>
      <totalsRowFormula>ГОМЕЛЬ[[#Totals],[11]]/ГОМЕЛЬ[[#Totals],[8]]*100</totalsRowFormula>
    </tableColumn>
    <tableColumn id="14" xr3:uid="{00000000-0010-0000-0700-00000E000000}" name="13" totalsRowFunction="custom" dataDxfId="236" totalsRowDxfId="235">
      <calculatedColumnFormula>ГОМЕЛЬ[[#This Row],[10]]+ГОМЕЛЬ[[#This Row],[12]]</calculatedColumnFormula>
      <totalsRowFormula>ГОМЕЛЬ[[#Totals],[10]]+ГОМЕЛЬ[[#Totals],[12]]</totalsRowFormula>
    </tableColumn>
    <tableColumn id="15" xr3:uid="{00000000-0010-0000-0700-00000F000000}" name="14" totalsRowFunction="average" dataDxfId="234" totalsRowDxfId="233"/>
    <tableColumn id="16" xr3:uid="{00000000-0010-0000-0700-000010000000}" name="15" dataDxfId="232" totalsRowDxfId="231">
      <calculatedColumnFormula>IF(D8&gt;D7,D8,NA())</calculatedColumnFormula>
    </tableColumn>
    <tableColumn id="17" xr3:uid="{00000000-0010-0000-0700-000011000000}" name="16" dataDxfId="230" totalsRowDxfId="229">
      <calculatedColumnFormula>IF(F8&gt;F7,F8,NA())</calculatedColumnFormula>
    </tableColumn>
    <tableColumn id="1" xr3:uid="{00000000-0010-0000-0700-000001000000}" name="17" dataDxfId="228" totalsRowDxfId="227">
      <calculatedColumnFormula>IF(G8&gt;G7,G8,NA())</calculatedColumnFormula>
    </tableColumn>
    <tableColumn id="18" xr3:uid="{00000000-0010-0000-0700-000012000000}" name="18" dataDxfId="226" totalsRowDxfId="225">
      <calculatedColumnFormula>IF(J8&gt;J7,J8,NA())</calculatedColumnFormula>
    </tableColumn>
    <tableColumn id="19" xr3:uid="{00000000-0010-0000-0700-000013000000}" name="19" dataDxfId="224" totalsRowDxfId="223">
      <calculatedColumnFormula>IF(L8&gt;L7,L8,NA())</calculatedColumnFormula>
    </tableColumn>
    <tableColumn id="20" xr3:uid="{00000000-0010-0000-0700-000014000000}" name="20" dataDxfId="222" totalsRowDxfId="221">
      <calculatedColumnFormula>IF(M8&gt;M7,M8,NA())</calculatedColumnFormula>
    </tableColumn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8000000}" name="ГРОДНО" displayName="ГРОДНО" ref="A7:T46" headerRowDxfId="214" dataDxfId="212" headerRowBorderDxfId="213">
  <autoFilter ref="A7:T46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</autoFilter>
  <tableColumns count="20">
    <tableColumn id="2" xr3:uid="{00000000-0010-0000-0800-000002000000}" name="1" totalsRowLabel="Итог" dataDxfId="211" totalsRowDxfId="210"/>
    <tableColumn id="3" xr3:uid="{00000000-0010-0000-0800-000003000000}" name="2" totalsRowFunction="average" dataDxfId="209" totalsRowDxfId="208"/>
    <tableColumn id="4" xr3:uid="{00000000-0010-0000-0800-000004000000}" name="3" totalsRowFunction="average" dataDxfId="207" totalsRowDxfId="206"/>
    <tableColumn id="5" xr3:uid="{00000000-0010-0000-0800-000005000000}" name="4" totalsRowFunction="custom" dataDxfId="205" totalsRowDxfId="204">
      <calculatedColumnFormula>ГРОДНО[[#This Row],[3]]/ГРОДНО[[#This Row],[2]]*100</calculatedColumnFormula>
      <totalsRowFormula>ГРОДНО[[#Totals],[3]]/ГРОДНО[[#Totals],[2]]*100</totalsRowFormula>
    </tableColumn>
    <tableColumn id="6" xr3:uid="{00000000-0010-0000-0800-000006000000}" name="5" totalsRowFunction="average" dataDxfId="203" totalsRowDxfId="202"/>
    <tableColumn id="7" xr3:uid="{00000000-0010-0000-0800-000007000000}" name="6" totalsRowFunction="custom" dataDxfId="201" totalsRowDxfId="200">
      <calculatedColumnFormula>ГРОДНО[[#This Row],[5]]/ГРОДНО[[#This Row],[2]]*100</calculatedColumnFormula>
      <totalsRowFormula>ГРОДНО[[#Totals],[5]]/ГРОДНО[[#Totals],[2]]*100</totalsRowFormula>
    </tableColumn>
    <tableColumn id="8" xr3:uid="{00000000-0010-0000-0800-000008000000}" name="7" totalsRowFunction="custom" dataDxfId="199" totalsRowDxfId="198">
      <calculatedColumnFormula>ГРОДНО[[#This Row],[4]]+ГРОДНО[[#This Row],[6]]</calculatedColumnFormula>
      <totalsRowFormula>ГРОДНО[[#Totals],[4]]+ГРОДНО[[#Totals],[6]]</totalsRowFormula>
    </tableColumn>
    <tableColumn id="9" xr3:uid="{00000000-0010-0000-0800-000009000000}" name="8" totalsRowFunction="average" dataDxfId="197" totalsRowDxfId="196"/>
    <tableColumn id="10" xr3:uid="{00000000-0010-0000-0800-00000A000000}" name="9" totalsRowFunction="average" dataDxfId="195" totalsRowDxfId="194"/>
    <tableColumn id="11" xr3:uid="{00000000-0010-0000-0800-00000B000000}" name="10" totalsRowFunction="custom" dataDxfId="193" totalsRowDxfId="192">
      <calculatedColumnFormula>ГРОДНО[[#This Row],[9]]/ГРОДНО[[#This Row],[8]]*100</calculatedColumnFormula>
      <totalsRowFormula>ГРОДНО[[#Totals],[9]]/ГРОДНО[[#Totals],[8]]*100</totalsRowFormula>
    </tableColumn>
    <tableColumn id="12" xr3:uid="{00000000-0010-0000-0800-00000C000000}" name="11" totalsRowFunction="average" dataDxfId="191" totalsRowDxfId="190"/>
    <tableColumn id="13" xr3:uid="{00000000-0010-0000-0800-00000D000000}" name="12" totalsRowFunction="custom" dataDxfId="189" totalsRowDxfId="188">
      <calculatedColumnFormula>ГРОДНО[[#This Row],[11]]/ГРОДНО[[#This Row],[8]]*100</calculatedColumnFormula>
      <totalsRowFormula>ГРОДНО[[#Totals],[11]]/ГРОДНО[[#Totals],[8]]*100</totalsRowFormula>
    </tableColumn>
    <tableColumn id="14" xr3:uid="{00000000-0010-0000-0800-00000E000000}" name="13" totalsRowFunction="custom" dataDxfId="187" totalsRowDxfId="186">
      <calculatedColumnFormula>ГРОДНО[[#This Row],[10]]+ГРОДНО[[#This Row],[12]]</calculatedColumnFormula>
      <totalsRowFormula>ГРОДНО[[#Totals],[10]]+ГРОДНО[[#Totals],[12]]</totalsRowFormula>
    </tableColumn>
    <tableColumn id="15" xr3:uid="{00000000-0010-0000-0800-00000F000000}" name="14" totalsRowFunction="average" dataDxfId="185" totalsRowDxfId="184"/>
    <tableColumn id="16" xr3:uid="{00000000-0010-0000-0800-000010000000}" name="15" dataDxfId="183" totalsRowDxfId="182">
      <calculatedColumnFormula>IF(D8&gt;D7,D8,NA())</calculatedColumnFormula>
    </tableColumn>
    <tableColumn id="17" xr3:uid="{00000000-0010-0000-0800-000011000000}" name="16" dataDxfId="181" totalsRowDxfId="180">
      <calculatedColumnFormula>IF(F8&gt;F7,F8,NA())</calculatedColumnFormula>
    </tableColumn>
    <tableColumn id="1" xr3:uid="{00000000-0010-0000-0800-000001000000}" name="17" dataDxfId="179" totalsRowDxfId="178">
      <calculatedColumnFormula>IF(G8&gt;G7,G8,NA())</calculatedColumnFormula>
    </tableColumn>
    <tableColumn id="18" xr3:uid="{00000000-0010-0000-0800-000012000000}" name="18" dataDxfId="177" totalsRowDxfId="176">
      <calculatedColumnFormula>IF(J8&gt;J7,J8,NA())</calculatedColumnFormula>
    </tableColumn>
    <tableColumn id="19" xr3:uid="{00000000-0010-0000-0800-000013000000}" name="19" dataDxfId="175" totalsRowDxfId="174">
      <calculatedColumnFormula>IF(L8&gt;L7,L8,NA())</calculatedColumnFormula>
    </tableColumn>
    <tableColumn id="20" xr3:uid="{00000000-0010-0000-0800-000014000000}" name="20" dataDxfId="173" totalsRowDxfId="172">
      <calculatedColumnFormula>IF(M8&gt;M7,M8,NA())</calculatedColumnFormula>
    </tableColumn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МИНСК" displayName="МИНСК" ref="A7:T46" headerRowDxfId="165" dataDxfId="163" headerRowBorderDxfId="164" tableBorderDxfId="162">
  <autoFilter ref="A7:T46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</autoFilter>
  <tableColumns count="20">
    <tableColumn id="2" xr3:uid="{00000000-0010-0000-0900-000002000000}" name="1" totalsRowLabel="Итог" dataDxfId="161" totalsRowDxfId="160"/>
    <tableColumn id="3" xr3:uid="{00000000-0010-0000-0900-000003000000}" name="2" totalsRowFunction="average" dataDxfId="159" totalsRowDxfId="158"/>
    <tableColumn id="4" xr3:uid="{00000000-0010-0000-0900-000004000000}" name="3" totalsRowFunction="average" dataDxfId="157" totalsRowDxfId="156"/>
    <tableColumn id="5" xr3:uid="{00000000-0010-0000-0900-000005000000}" name="4" totalsRowFunction="custom" dataDxfId="155" totalsRowDxfId="154">
      <calculatedColumnFormula>МИНСК[[#This Row],[3]]/МИНСК[[#This Row],[2]]*100</calculatedColumnFormula>
      <totalsRowFormula>МИНСК[[#Totals],[3]]/МИНСК[[#Totals],[2]]*100</totalsRowFormula>
    </tableColumn>
    <tableColumn id="6" xr3:uid="{00000000-0010-0000-0900-000006000000}" name="5" totalsRowFunction="average" dataDxfId="153" totalsRowDxfId="152"/>
    <tableColumn id="7" xr3:uid="{00000000-0010-0000-0900-000007000000}" name="6" totalsRowFunction="custom" dataDxfId="151" totalsRowDxfId="150">
      <calculatedColumnFormula>МИНСК[[#This Row],[5]]/МИНСК[[#This Row],[2]]*100</calculatedColumnFormula>
      <totalsRowFormula>МИНСК[[#Totals],[5]]/МИНСК[[#Totals],[2]]*100</totalsRowFormula>
    </tableColumn>
    <tableColumn id="8" xr3:uid="{00000000-0010-0000-0900-000008000000}" name="7" totalsRowFunction="custom" dataDxfId="149" totalsRowDxfId="148">
      <calculatedColumnFormula>МИНСК[[#This Row],[4]]+МИНСК[[#This Row],[6]]</calculatedColumnFormula>
      <totalsRowFormula>МИНСК[[#Totals],[4]]+МИНСК[[#Totals],[6]]</totalsRowFormula>
    </tableColumn>
    <tableColumn id="9" xr3:uid="{00000000-0010-0000-0900-000009000000}" name="8" totalsRowFunction="average" dataDxfId="147" totalsRowDxfId="146"/>
    <tableColumn id="10" xr3:uid="{00000000-0010-0000-0900-00000A000000}" name="9" totalsRowFunction="average" dataDxfId="145" totalsRowDxfId="144"/>
    <tableColumn id="11" xr3:uid="{00000000-0010-0000-0900-00000B000000}" name="10" totalsRowFunction="custom" dataDxfId="143" totalsRowDxfId="142">
      <calculatedColumnFormula>МИНСК[[#This Row],[9]]/МИНСК[[#This Row],[8]]*100</calculatedColumnFormula>
      <totalsRowFormula>МИНСК[[#Totals],[9]]/МИНСК[[#Totals],[8]]*100</totalsRowFormula>
    </tableColumn>
    <tableColumn id="12" xr3:uid="{00000000-0010-0000-0900-00000C000000}" name="11" totalsRowFunction="average" dataDxfId="141" totalsRowDxfId="140"/>
    <tableColumn id="13" xr3:uid="{00000000-0010-0000-0900-00000D000000}" name="12" totalsRowFunction="custom" dataDxfId="139" totalsRowDxfId="138">
      <calculatedColumnFormula>МИНСК[[#This Row],[11]]/МИНСК[[#This Row],[8]]*100</calculatedColumnFormula>
      <totalsRowFormula>МИНСК[[#Totals],[11]]/МИНСК[[#Totals],[8]]*100</totalsRowFormula>
    </tableColumn>
    <tableColumn id="14" xr3:uid="{00000000-0010-0000-0900-00000E000000}" name="13" totalsRowFunction="custom" dataDxfId="137" totalsRowDxfId="136">
      <calculatedColumnFormula>МИНСК[[#This Row],[10]]+МИНСК[[#This Row],[12]]</calculatedColumnFormula>
      <totalsRowFormula>МИНСК[[#Totals],[10]]+МИНСК[[#Totals],[12]]</totalsRowFormula>
    </tableColumn>
    <tableColumn id="15" xr3:uid="{00000000-0010-0000-0900-00000F000000}" name="14" totalsRowFunction="average" dataDxfId="135" totalsRowDxfId="134"/>
    <tableColumn id="16" xr3:uid="{00000000-0010-0000-0900-000010000000}" name="15" dataDxfId="133" totalsRowDxfId="132">
      <calculatedColumnFormula>IF(D8&gt;D7,D8,NA())</calculatedColumnFormula>
    </tableColumn>
    <tableColumn id="17" xr3:uid="{00000000-0010-0000-0900-000011000000}" name="16" dataDxfId="131" totalsRowDxfId="130">
      <calculatedColumnFormula>IF(F8&gt;F7,F8,NA())</calculatedColumnFormula>
    </tableColumn>
    <tableColumn id="1" xr3:uid="{00000000-0010-0000-0900-000001000000}" name="17" dataDxfId="129" totalsRowDxfId="128">
      <calculatedColumnFormula>IF(G8&gt;G7,G8,NA())</calculatedColumnFormula>
    </tableColumn>
    <tableColumn id="18" xr3:uid="{00000000-0010-0000-0900-000012000000}" name="18" dataDxfId="127" totalsRowDxfId="126">
      <calculatedColumnFormula>IF(J8&gt;J7,J8,NA())</calculatedColumnFormula>
    </tableColumn>
    <tableColumn id="19" xr3:uid="{00000000-0010-0000-0900-000013000000}" name="19" dataDxfId="125" totalsRowDxfId="124">
      <calculatedColumnFormula>IF(L8&gt;L7,L8,NA())</calculatedColumnFormula>
    </tableColumn>
    <tableColumn id="20" xr3:uid="{00000000-0010-0000-0900-000014000000}" name="20" dataDxfId="123" totalsRowDxfId="122">
      <calculatedColumnFormula>IF(M8&gt;M7,M8,NA())</calculatedColumnFormula>
    </tableColumn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A000000}" name="МИНОБЛ" displayName="МИНОБЛ" ref="A7:T46" headerRowDxfId="115" dataDxfId="113" headerRowBorderDxfId="114">
  <autoFilter ref="A7:T46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</autoFilter>
  <tableColumns count="20">
    <tableColumn id="2" xr3:uid="{00000000-0010-0000-0A00-000002000000}" name="1" totalsRowLabel="Итог" dataDxfId="112" totalsRowDxfId="111"/>
    <tableColumn id="3" xr3:uid="{00000000-0010-0000-0A00-000003000000}" name="2" totalsRowFunction="average" dataDxfId="110" totalsRowDxfId="109"/>
    <tableColumn id="4" xr3:uid="{00000000-0010-0000-0A00-000004000000}" name="3" totalsRowFunction="average" dataDxfId="108" totalsRowDxfId="107"/>
    <tableColumn id="5" xr3:uid="{00000000-0010-0000-0A00-000005000000}" name="4" totalsRowFunction="custom" dataDxfId="106" totalsRowDxfId="105">
      <calculatedColumnFormula>МИНОБЛ[[#This Row],[3]]/МИНОБЛ[[#This Row],[2]]*100</calculatedColumnFormula>
      <totalsRowFormula>МИНОБЛ[[#Totals],[3]]/МИНОБЛ[[#Totals],[2]]*100</totalsRowFormula>
    </tableColumn>
    <tableColumn id="6" xr3:uid="{00000000-0010-0000-0A00-000006000000}" name="5" totalsRowFunction="average" dataDxfId="104" totalsRowDxfId="103"/>
    <tableColumn id="7" xr3:uid="{00000000-0010-0000-0A00-000007000000}" name="6" totalsRowFunction="custom" dataDxfId="102" totalsRowDxfId="101">
      <calculatedColumnFormula>МИНОБЛ[[#This Row],[5]]/МИНОБЛ[[#This Row],[2]]*100</calculatedColumnFormula>
      <totalsRowFormula>МИНОБЛ[[#Totals],[5]]/МИНОБЛ[[#Totals],[2]]*100</totalsRowFormula>
    </tableColumn>
    <tableColumn id="8" xr3:uid="{00000000-0010-0000-0A00-000008000000}" name="7" totalsRowFunction="custom" dataDxfId="100" totalsRowDxfId="99">
      <calculatedColumnFormula>МИНОБЛ[[#This Row],[4]]+МИНОБЛ[[#This Row],[6]]</calculatedColumnFormula>
      <totalsRowFormula>МИНОБЛ[[#Totals],[4]]+МИНОБЛ[[#Totals],[6]]</totalsRowFormula>
    </tableColumn>
    <tableColumn id="9" xr3:uid="{00000000-0010-0000-0A00-000009000000}" name="8" totalsRowFunction="average" dataDxfId="98" totalsRowDxfId="97"/>
    <tableColumn id="10" xr3:uid="{00000000-0010-0000-0A00-00000A000000}" name="9" totalsRowFunction="average" dataDxfId="96" totalsRowDxfId="95"/>
    <tableColumn id="11" xr3:uid="{00000000-0010-0000-0A00-00000B000000}" name="10" totalsRowFunction="custom" dataDxfId="94" totalsRowDxfId="93">
      <calculatedColumnFormula>МИНОБЛ[[#This Row],[9]]/МИНОБЛ[[#This Row],[8]]*100</calculatedColumnFormula>
      <totalsRowFormula>МИНОБЛ[[#Totals],[9]]/МИНОБЛ[[#Totals],[8]]*100</totalsRowFormula>
    </tableColumn>
    <tableColumn id="12" xr3:uid="{00000000-0010-0000-0A00-00000C000000}" name="11" totalsRowFunction="average" dataDxfId="92" totalsRowDxfId="91"/>
    <tableColumn id="13" xr3:uid="{00000000-0010-0000-0A00-00000D000000}" name="12" totalsRowFunction="custom" dataDxfId="90" totalsRowDxfId="89">
      <calculatedColumnFormula>МИНОБЛ[[#This Row],[11]]/МИНОБЛ[[#This Row],[8]]*100</calculatedColumnFormula>
      <totalsRowFormula>МИНОБЛ[[#Totals],[11]]/МИНОБЛ[[#Totals],[8]]*100</totalsRowFormula>
    </tableColumn>
    <tableColumn id="14" xr3:uid="{00000000-0010-0000-0A00-00000E000000}" name="13" totalsRowFunction="custom" dataDxfId="88" totalsRowDxfId="87">
      <calculatedColumnFormula>МИНОБЛ[[#This Row],[10]]+МИНОБЛ[[#This Row],[12]]</calculatedColumnFormula>
      <totalsRowFormula>МИНОБЛ[[#Totals],[10]]+МИНОБЛ[[#Totals],[12]]</totalsRowFormula>
    </tableColumn>
    <tableColumn id="15" xr3:uid="{00000000-0010-0000-0A00-00000F000000}" name="14" totalsRowFunction="average" dataDxfId="86" totalsRowDxfId="85"/>
    <tableColumn id="16" xr3:uid="{00000000-0010-0000-0A00-000010000000}" name="15" dataDxfId="84" totalsRowDxfId="83">
      <calculatedColumnFormula>IF(D8&gt;D7,D8,NA())</calculatedColumnFormula>
    </tableColumn>
    <tableColumn id="17" xr3:uid="{00000000-0010-0000-0A00-000011000000}" name="16" dataDxfId="82" totalsRowDxfId="81">
      <calculatedColumnFormula>IF(F8&gt;F7,F8,NA())</calculatedColumnFormula>
    </tableColumn>
    <tableColumn id="1" xr3:uid="{00000000-0010-0000-0A00-000001000000}" name="17" dataDxfId="80" totalsRowDxfId="79">
      <calculatedColumnFormula>IF(G8&gt;G7,G8,NA())</calculatedColumnFormula>
    </tableColumn>
    <tableColumn id="18" xr3:uid="{00000000-0010-0000-0A00-000012000000}" name="18" dataDxfId="78" totalsRowDxfId="77">
      <calculatedColumnFormula>IF(J8&gt;J7,J8,NA())</calculatedColumnFormula>
    </tableColumn>
    <tableColumn id="19" xr3:uid="{00000000-0010-0000-0A00-000013000000}" name="19" dataDxfId="76" totalsRowDxfId="75">
      <calculatedColumnFormula>IF(L8&gt;L7,L8,NA())</calculatedColumnFormula>
    </tableColumn>
    <tableColumn id="20" xr3:uid="{00000000-0010-0000-0A00-000014000000}" name="20" dataDxfId="74" totalsRowDxfId="73">
      <calculatedColumnFormula>IF(M8&gt;M7,M8,NA())</calculatedColumnFormula>
    </tableColumn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B000000}" name="МОГИЛЕВ" displayName="МОГИЛЕВ" ref="A7:T46" headerRowDxfId="66" dataDxfId="64" headerRowBorderDxfId="65">
  <autoFilter ref="A7:T46" xr:uid="{00000000-0009-0000-0100-00000A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</autoFilter>
  <tableColumns count="20">
    <tableColumn id="2" xr3:uid="{00000000-0010-0000-0B00-000002000000}" name="1" totalsRowLabel="Итог" dataDxfId="63" totalsRowDxfId="62"/>
    <tableColumn id="3" xr3:uid="{00000000-0010-0000-0B00-000003000000}" name="2" totalsRowFunction="average" dataDxfId="61" totalsRowDxfId="60"/>
    <tableColumn id="4" xr3:uid="{00000000-0010-0000-0B00-000004000000}" name="3" totalsRowFunction="average" dataDxfId="59" totalsRowDxfId="58"/>
    <tableColumn id="5" xr3:uid="{00000000-0010-0000-0B00-000005000000}" name="4" totalsRowFunction="custom" dataDxfId="57" totalsRowDxfId="56">
      <calculatedColumnFormula>МОГИЛЕВ[[#This Row],[3]]/МОГИЛЕВ[[#This Row],[2]]*100</calculatedColumnFormula>
      <totalsRowFormula>МОГИЛЕВ[[#Totals],[3]]/МОГИЛЕВ[[#Totals],[2]]*100</totalsRowFormula>
    </tableColumn>
    <tableColumn id="6" xr3:uid="{00000000-0010-0000-0B00-000006000000}" name="5" totalsRowFunction="average" dataDxfId="55" totalsRowDxfId="54"/>
    <tableColumn id="7" xr3:uid="{00000000-0010-0000-0B00-000007000000}" name="6" totalsRowFunction="custom" dataDxfId="53" totalsRowDxfId="52">
      <calculatedColumnFormula>МОГИЛЕВ[[#This Row],[5]]/МОГИЛЕВ[[#This Row],[2]]*100</calculatedColumnFormula>
      <totalsRowFormula>МОГИЛЕВ[[#Totals],[5]]/МОГИЛЕВ[[#Totals],[2]]*100</totalsRowFormula>
    </tableColumn>
    <tableColumn id="8" xr3:uid="{00000000-0010-0000-0B00-000008000000}" name="7" totalsRowFunction="custom" dataDxfId="51" totalsRowDxfId="50">
      <calculatedColumnFormula>МОГИЛЕВ[[#This Row],[4]]+МОГИЛЕВ[[#This Row],[6]]</calculatedColumnFormula>
      <totalsRowFormula>МОГИЛЕВ[[#Totals],[4]]+МОГИЛЕВ[[#Totals],[6]]</totalsRowFormula>
    </tableColumn>
    <tableColumn id="9" xr3:uid="{00000000-0010-0000-0B00-000009000000}" name="8" totalsRowFunction="average" dataDxfId="49" totalsRowDxfId="48"/>
    <tableColumn id="10" xr3:uid="{00000000-0010-0000-0B00-00000A000000}" name="9" totalsRowFunction="average" dataDxfId="47" totalsRowDxfId="46"/>
    <tableColumn id="11" xr3:uid="{00000000-0010-0000-0B00-00000B000000}" name="10" totalsRowFunction="custom" dataDxfId="45" totalsRowDxfId="44">
      <calculatedColumnFormula>МОГИЛЕВ[[#This Row],[9]]/МОГИЛЕВ[[#This Row],[8]]*100</calculatedColumnFormula>
      <totalsRowFormula>МОГИЛЕВ[[#Totals],[9]]/МОГИЛЕВ[[#Totals],[8]]*100</totalsRowFormula>
    </tableColumn>
    <tableColumn id="12" xr3:uid="{00000000-0010-0000-0B00-00000C000000}" name="11" totalsRowFunction="average" dataDxfId="43" totalsRowDxfId="42"/>
    <tableColumn id="13" xr3:uid="{00000000-0010-0000-0B00-00000D000000}" name="12" totalsRowFunction="custom" dataDxfId="41" totalsRowDxfId="40">
      <calculatedColumnFormula>МОГИЛЕВ[[#This Row],[11]]/МОГИЛЕВ[[#This Row],[8]]*100</calculatedColumnFormula>
      <totalsRowFormula>МОГИЛЕВ[[#Totals],[11]]/МОГИЛЕВ[[#Totals],[8]]*100</totalsRowFormula>
    </tableColumn>
    <tableColumn id="14" xr3:uid="{00000000-0010-0000-0B00-00000E000000}" name="13" totalsRowFunction="custom" dataDxfId="39" totalsRowDxfId="38">
      <calculatedColumnFormula>МОГИЛЕВ[[#This Row],[10]]+МОГИЛЕВ[[#This Row],[12]]</calculatedColumnFormula>
      <totalsRowFormula>МОГИЛЕВ[[#Totals],[10]]+МОГИЛЕВ[[#Totals],[12]]</totalsRowFormula>
    </tableColumn>
    <tableColumn id="15" xr3:uid="{00000000-0010-0000-0B00-00000F000000}" name="14" totalsRowFunction="average" dataDxfId="37" totalsRowDxfId="36"/>
    <tableColumn id="16" xr3:uid="{00000000-0010-0000-0B00-000010000000}" name="15" dataDxfId="35" totalsRowDxfId="34">
      <calculatedColumnFormula>IF(D8&gt;D7,D8,NA())</calculatedColumnFormula>
    </tableColumn>
    <tableColumn id="17" xr3:uid="{00000000-0010-0000-0B00-000011000000}" name="16" dataDxfId="33" totalsRowDxfId="32">
      <calculatedColumnFormula>IF(F8&gt;F7,F8,NA())</calculatedColumnFormula>
    </tableColumn>
    <tableColumn id="1" xr3:uid="{00000000-0010-0000-0B00-000001000000}" name="17" dataDxfId="31" totalsRowDxfId="30">
      <calculatedColumnFormula>IF(G8&gt;G7,G8,NA())</calculatedColumnFormula>
    </tableColumn>
    <tableColumn id="18" xr3:uid="{00000000-0010-0000-0B00-000012000000}" name="18" dataDxfId="29" totalsRowDxfId="28">
      <calculatedColumnFormula>IF(J8&gt;J7,J8,NA())</calculatedColumnFormula>
    </tableColumn>
    <tableColumn id="19" xr3:uid="{00000000-0010-0000-0B00-000013000000}" name="19" dataDxfId="27" totalsRowDxfId="26">
      <calculatedColumnFormula>IF(L8&gt;L7,L8,NA())</calculatedColumnFormula>
    </tableColumn>
    <tableColumn id="20" xr3:uid="{00000000-0010-0000-0B00-000014000000}" name="20" dataDxfId="25" totalsRowDxfId="24">
      <calculatedColumnFormula>IF(M8&gt;M7,M8,NA())</calculatedColumnFormula>
    </tableColumn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tbl_Diagram_DynamicRB14" displayName="tbl_Diagram_DynamicRB14" ref="E79:G87" totalsRowShown="0" headerRowDxfId="23" dataDxfId="22">
  <tableColumns count="3">
    <tableColumn id="1" xr3:uid="{00000000-0010-0000-0C00-000001000000}" name="Обл" dataDxfId="21">
      <calculatedColumnFormula>INDEX(tbl_RegionsStats[[#All],[1]],MATCH($F80,tbl_RegionsStats[[#All],[7]],0))</calculatedColumnFormula>
    </tableColumn>
    <tableColumn id="2" xr3:uid="{00000000-0010-0000-0C00-000002000000}" name="%" dataDxfId="20">
      <calculatedColumnFormula>SMALL(tbl_RegionsStats[[#All],[7]],ROW(N1))</calculatedColumnFormula>
    </tableColumn>
    <tableColumn id="3" xr3:uid="{00000000-0010-0000-0C00-000003000000}" name="По РБ" dataDxfId="19">
      <calculatedColumnFormula>IF(tbl_Diagram_DynamicRB14[[#This Row],[Обл]]="РБ",tbl_Diagram_DynamicRB14[[#This Row],[%]])</calculatedColumnFormula>
    </tableColumn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tbl_Diagram_DynamicRB1417" displayName="tbl_Diagram_DynamicRB1417" ref="E107:G115" totalsRowShown="0" headerRowDxfId="18" dataDxfId="17">
  <tableColumns count="3">
    <tableColumn id="1" xr3:uid="{00000000-0010-0000-0D00-000001000000}" name="Обл" dataDxfId="16">
      <calculatedColumnFormula>INDEX(tbl_RegionsStats[[#All],[1]],MATCH($F108,tbl_RegionsStats[[#All],[13]],0))</calculatedColumnFormula>
    </tableColumn>
    <tableColumn id="2" xr3:uid="{00000000-0010-0000-0D00-000002000000}" name="%" dataDxfId="15">
      <calculatedColumnFormula>SMALL(tbl_RegionsStats[[#All],[13]],ROW(N1))</calculatedColumnFormula>
    </tableColumn>
    <tableColumn id="3" xr3:uid="{00000000-0010-0000-0D00-000003000000}" name="По РБ" dataDxfId="14">
      <calculatedColumnFormula>IF(tbl_Diagram_DynamicRB1417[[#This Row],[Обл]]="РБ",tbl_Diagram_DynamicRB1417[[#This Row],[%]])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comments" Target="../comments1.xml"/><Relationship Id="rId4" Type="http://schemas.openxmlformats.org/officeDocument/2006/relationships/table" Target="../tables/table12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table" Target="../tables/table13.xml"/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1304"/>
  <sheetViews>
    <sheetView tabSelected="1" zoomScale="90" zoomScaleNormal="90" workbookViewId="0">
      <selection activeCell="B9" sqref="B9:B15"/>
    </sheetView>
  </sheetViews>
  <sheetFormatPr defaultRowHeight="12.75" x14ac:dyDescent="0.2"/>
  <cols>
    <col min="1" max="1" width="13.85546875" style="22" customWidth="1"/>
    <col min="2" max="2" width="8.140625" style="22" customWidth="1"/>
    <col min="3" max="3" width="9.140625" style="22" customWidth="1"/>
    <col min="4" max="4" width="11" style="24" customWidth="1"/>
    <col min="5" max="5" width="8.140625" style="22" customWidth="1"/>
    <col min="6" max="6" width="7.7109375" style="24" customWidth="1"/>
    <col min="7" max="7" width="8.85546875" style="22" customWidth="1"/>
    <col min="8" max="8" width="11.28515625" style="22" customWidth="1"/>
    <col min="9" max="9" width="8.85546875" style="24" customWidth="1"/>
    <col min="10" max="10" width="12.140625" style="22" customWidth="1"/>
    <col min="11" max="11" width="10.28515625" style="24" customWidth="1"/>
    <col min="12" max="12" width="9.7109375" style="62" bestFit="1" customWidth="1"/>
    <col min="13" max="13" width="9.140625" style="22" customWidth="1"/>
    <col min="14" max="14" width="9.140625" style="14" customWidth="1"/>
    <col min="15" max="15" width="9.140625" style="15" customWidth="1"/>
    <col min="16" max="16" width="12.5703125" style="45" bestFit="1" customWidth="1"/>
    <col min="17" max="18" width="7.140625" style="45" bestFit="1" customWidth="1"/>
    <col min="19" max="19" width="26.28515625" style="45" bestFit="1" customWidth="1"/>
    <col min="20" max="20" width="12.5703125" style="45" customWidth="1"/>
    <col min="21" max="21" width="7.140625" style="45" bestFit="1" customWidth="1"/>
    <col min="22" max="22" width="10.140625" style="45" customWidth="1"/>
    <col min="23" max="23" width="12.5703125" style="45" customWidth="1"/>
    <col min="24" max="25" width="9.140625" style="45" customWidth="1"/>
    <col min="26" max="26" width="10.7109375" style="62" bestFit="1" customWidth="1"/>
    <col min="27" max="27" width="9.140625" style="62" customWidth="1"/>
    <col min="28" max="28" width="9.140625" style="22" customWidth="1"/>
    <col min="29" max="29" width="16.28515625" style="22" bestFit="1" customWidth="1"/>
    <col min="30" max="31" width="9.140625" style="22" customWidth="1"/>
    <col min="32" max="16384" width="9.140625" style="22"/>
  </cols>
  <sheetData>
    <row r="1" spans="1:38" s="1" customFormat="1" ht="16.5" thickBot="1" x14ac:dyDescent="0.3">
      <c r="A1" s="238" t="s">
        <v>14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5"/>
      <c r="M1" s="1" t="s">
        <v>26</v>
      </c>
      <c r="O1" s="11"/>
      <c r="P1" s="25"/>
      <c r="Q1" s="25"/>
      <c r="R1" s="25"/>
      <c r="S1" s="25"/>
      <c r="T1" s="25"/>
      <c r="U1" s="25"/>
      <c r="V1" s="25"/>
      <c r="W1" s="25"/>
      <c r="X1" s="25"/>
      <c r="Y1" s="25"/>
      <c r="Z1" s="22"/>
      <c r="AA1" s="22"/>
      <c r="AB1" s="22"/>
      <c r="AC1" s="22"/>
      <c r="AD1" s="22"/>
      <c r="AE1" s="22"/>
      <c r="AF1" s="22"/>
      <c r="AG1" s="22"/>
      <c r="AH1" s="22"/>
    </row>
    <row r="2" spans="1:38" s="2" customFormat="1" ht="13.5" customHeight="1" x14ac:dyDescent="0.25">
      <c r="A2" s="239" t="s">
        <v>95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6"/>
      <c r="Q2" s="26"/>
      <c r="R2" s="38" t="s">
        <v>55</v>
      </c>
      <c r="S2" s="39" t="s">
        <v>101</v>
      </c>
      <c r="T2" s="26"/>
      <c r="V2" s="110" t="s">
        <v>99</v>
      </c>
      <c r="W2" s="112">
        <v>4</v>
      </c>
      <c r="AE2" s="22"/>
      <c r="AG2" s="52"/>
      <c r="AH2" s="22"/>
    </row>
    <row r="3" spans="1:38" ht="16.5" thickBot="1" x14ac:dyDescent="0.3">
      <c r="B3" s="52"/>
      <c r="C3" s="23" t="s">
        <v>22</v>
      </c>
      <c r="D3" s="61"/>
      <c r="E3" s="52"/>
      <c r="F3" s="61"/>
      <c r="G3" s="52"/>
      <c r="H3" s="52"/>
      <c r="I3" s="61"/>
      <c r="J3" s="52"/>
      <c r="K3" s="61"/>
      <c r="R3" s="40" t="s">
        <v>54</v>
      </c>
      <c r="S3" s="41" t="s">
        <v>8</v>
      </c>
      <c r="V3" s="111" t="s">
        <v>100</v>
      </c>
      <c r="W3" s="113">
        <v>2023</v>
      </c>
      <c r="AD3" s="54"/>
    </row>
    <row r="4" spans="1:38" x14ac:dyDescent="0.2">
      <c r="C4" s="23" t="s">
        <v>23</v>
      </c>
      <c r="Z4" s="22"/>
      <c r="AA4" s="22"/>
      <c r="AD4" s="54"/>
    </row>
    <row r="5" spans="1:38" ht="12.75" customHeight="1" thickBot="1" x14ac:dyDescent="0.25">
      <c r="A5" s="249" t="str">
        <f>W2&amp;"-й квартал "&amp;W3&amp;" года"</f>
        <v>4-й квартал 2023 года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</row>
    <row r="6" spans="1:38" ht="12.75" customHeight="1" x14ac:dyDescent="0.2">
      <c r="A6" s="241" t="s">
        <v>96</v>
      </c>
      <c r="B6" s="243" t="s">
        <v>7</v>
      </c>
      <c r="C6" s="244"/>
      <c r="D6" s="244"/>
      <c r="E6" s="244"/>
      <c r="F6" s="244"/>
      <c r="G6" s="245"/>
      <c r="H6" s="246" t="s">
        <v>8</v>
      </c>
      <c r="I6" s="247"/>
      <c r="J6" s="247"/>
      <c r="K6" s="247"/>
      <c r="L6" s="247"/>
      <c r="M6" s="248"/>
      <c r="N6" s="114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</row>
    <row r="7" spans="1:38" ht="51" x14ac:dyDescent="0.2">
      <c r="A7" s="242"/>
      <c r="B7" s="83" t="s">
        <v>9</v>
      </c>
      <c r="C7" s="73" t="s">
        <v>12</v>
      </c>
      <c r="D7" s="74" t="s">
        <v>10</v>
      </c>
      <c r="E7" s="73" t="s">
        <v>13</v>
      </c>
      <c r="F7" s="74" t="s">
        <v>11</v>
      </c>
      <c r="G7" s="92" t="s">
        <v>102</v>
      </c>
      <c r="H7" s="83" t="s">
        <v>9</v>
      </c>
      <c r="I7" s="73" t="s">
        <v>12</v>
      </c>
      <c r="J7" s="74" t="s">
        <v>10</v>
      </c>
      <c r="K7" s="73" t="s">
        <v>13</v>
      </c>
      <c r="L7" s="74" t="s">
        <v>11</v>
      </c>
      <c r="M7" s="92" t="s">
        <v>102</v>
      </c>
      <c r="N7" s="87" t="s">
        <v>27</v>
      </c>
      <c r="O7" s="24"/>
      <c r="P7" s="213"/>
      <c r="Q7" s="213"/>
      <c r="R7" s="213"/>
      <c r="S7" s="162"/>
      <c r="T7" s="162"/>
      <c r="U7" s="162"/>
      <c r="V7" s="162"/>
      <c r="W7" s="162"/>
      <c r="X7" s="162"/>
      <c r="Y7" s="162"/>
      <c r="Z7" s="162"/>
      <c r="AA7" s="162"/>
      <c r="AB7" s="14"/>
      <c r="AC7" s="14"/>
      <c r="AD7" s="14"/>
      <c r="AE7" s="14"/>
      <c r="AF7" s="20"/>
      <c r="AG7" s="20"/>
      <c r="AH7" s="20"/>
      <c r="AI7" s="20"/>
      <c r="AJ7" s="20"/>
      <c r="AK7" s="20"/>
      <c r="AL7" s="20"/>
    </row>
    <row r="8" spans="1:38" s="62" customFormat="1" ht="13.5" thickBot="1" x14ac:dyDescent="0.25">
      <c r="A8" s="80" t="s">
        <v>47</v>
      </c>
      <c r="B8" s="75" t="s">
        <v>35</v>
      </c>
      <c r="C8" s="76" t="s">
        <v>36</v>
      </c>
      <c r="D8" s="76" t="s">
        <v>37</v>
      </c>
      <c r="E8" s="76" t="s">
        <v>38</v>
      </c>
      <c r="F8" s="76" t="s">
        <v>39</v>
      </c>
      <c r="G8" s="77" t="s">
        <v>40</v>
      </c>
      <c r="H8" s="75" t="s">
        <v>41</v>
      </c>
      <c r="I8" s="76" t="s">
        <v>42</v>
      </c>
      <c r="J8" s="76" t="s">
        <v>43</v>
      </c>
      <c r="K8" s="76" t="s">
        <v>48</v>
      </c>
      <c r="L8" s="76" t="s">
        <v>44</v>
      </c>
      <c r="M8" s="77" t="s">
        <v>49</v>
      </c>
      <c r="N8" s="88" t="s">
        <v>45</v>
      </c>
      <c r="O8" s="121"/>
      <c r="P8" s="162" t="s">
        <v>119</v>
      </c>
      <c r="Q8" s="162" t="s">
        <v>55</v>
      </c>
      <c r="R8" s="162" t="s">
        <v>120</v>
      </c>
      <c r="S8" s="162"/>
      <c r="T8" s="162" t="s">
        <v>119</v>
      </c>
      <c r="U8" s="162" t="s">
        <v>55</v>
      </c>
      <c r="V8" s="162"/>
      <c r="W8" s="162" t="s">
        <v>119</v>
      </c>
      <c r="X8" s="162" t="s">
        <v>30</v>
      </c>
      <c r="Y8" s="163" t="s">
        <v>28</v>
      </c>
      <c r="Z8" s="162" t="s">
        <v>29</v>
      </c>
      <c r="AA8" s="162"/>
      <c r="AB8" s="162" t="s">
        <v>119</v>
      </c>
      <c r="AC8" s="162" t="s">
        <v>27</v>
      </c>
      <c r="AD8" s="162"/>
      <c r="AE8" s="45"/>
      <c r="AF8" s="162"/>
      <c r="AG8" s="162"/>
      <c r="AH8" s="162"/>
      <c r="AI8" s="162"/>
      <c r="AJ8" s="162"/>
      <c r="AK8" s="162"/>
      <c r="AL8" s="162"/>
    </row>
    <row r="9" spans="1:38" x14ac:dyDescent="0.2">
      <c r="A9" s="81" t="s">
        <v>0</v>
      </c>
      <c r="B9" s="84">
        <f>VLOOKUP($G$22,БРЕСТ[],2,0)</f>
        <v>21613</v>
      </c>
      <c r="C9" s="78">
        <f>VLOOKUP($G$22,БРЕСТ[],3,0)</f>
        <v>16292</v>
      </c>
      <c r="D9" s="115">
        <f>VLOOKUP($G$22,БРЕСТ[],4,0)+ROW(A1)%%%%%</f>
        <v>75.380557997601514</v>
      </c>
      <c r="E9" s="78">
        <f>VLOOKUP($G$22,БРЕСТ[],5,0)</f>
        <v>0</v>
      </c>
      <c r="F9" s="115">
        <f>VLOOKUP($G$22,БРЕСТ[],6,0)+ROW(A1)%%%%%</f>
        <v>1E-10</v>
      </c>
      <c r="G9" s="118">
        <f>VLOOKUP($G$22,БРЕСТ[],7,0)+ROW(A1)%%%%%</f>
        <v>75.380557997601514</v>
      </c>
      <c r="H9" s="84">
        <f>VLOOKUP($G$22,БРЕСТ[],8,0)</f>
        <v>2945</v>
      </c>
      <c r="I9" s="78">
        <f>VLOOKUP($G$22,БРЕСТ[],9,0)</f>
        <v>2384</v>
      </c>
      <c r="J9" s="115">
        <f>VLOOKUP($G$22,БРЕСТ[],10,0)+ROW(A1)%%%%%</f>
        <v>80.950764006891177</v>
      </c>
      <c r="K9" s="78">
        <f>VLOOKUP($G$22,БРЕСТ[],11,0)</f>
        <v>0</v>
      </c>
      <c r="L9" s="115">
        <f>VLOOKUP($G$22,БРЕСТ[],12,0)+ROW(A1)%%%%%</f>
        <v>1E-10</v>
      </c>
      <c r="M9" s="118">
        <f>VLOOKUP($G$22,БРЕСТ[],13,0)+ROW(A1)%%%%%</f>
        <v>80.950764006891177</v>
      </c>
      <c r="N9" s="134">
        <f>VLOOKUP($G$22,БРЕСТ[],14,0)+ROW(A1)%%%%%</f>
        <v>98.000000000100002</v>
      </c>
      <c r="O9" s="12"/>
      <c r="P9" s="21" t="str">
        <f ca="1">INDEX(tbl_RegionsStats[[#All],[1]],MATCH($Q9,OFFSET(tbl_RegionsStats[[#All],[1]],0,$G$23-1),0))</f>
        <v>Гомельская</v>
      </c>
      <c r="Q9" s="21">
        <f ca="1">SMALL(OFFSET(tbl_RegionsStats[[#All],[1]],0,$G$23-1),ROW(A1))</f>
        <v>0.54811205876528624</v>
      </c>
      <c r="R9" s="162" t="b">
        <f t="shared" ref="R9:R16" ca="1" si="0">IF($P9="РБ",$Q9)</f>
        <v>0</v>
      </c>
      <c r="S9" s="162"/>
      <c r="T9" s="21" t="str">
        <f ca="1">INDEX(tbl_RegionsStats[1],MATCH($U9,OFFSET(tbl_RegionsStats[1],0,$G$23-1),0))</f>
        <v>Гомельская</v>
      </c>
      <c r="U9" s="21">
        <f ca="1">SMALL(OFFSET(tbl_RegionsStats[1],0,$G$23-1),ROW(E1))</f>
        <v>0.54811205876528624</v>
      </c>
      <c r="V9" s="162"/>
      <c r="W9" s="162" t="str">
        <f t="shared" ref="W9:W15" si="1">A9</f>
        <v>Брестская</v>
      </c>
      <c r="X9" s="162">
        <f t="shared" ref="X9:X15" si="2">H9</f>
        <v>2945</v>
      </c>
      <c r="Y9" s="162">
        <f t="shared" ref="Y9:Y15" si="3">B9-H9</f>
        <v>18668</v>
      </c>
      <c r="Z9" s="162">
        <f t="shared" ref="Z9:Z15" si="4">B9</f>
        <v>21613</v>
      </c>
      <c r="AA9" s="162"/>
      <c r="AB9" s="21" t="str">
        <f>INDEX(tbl_RegionsStats[1],MATCH($AC9,tbl_RegionsStats[14],0))</f>
        <v>Гродненская</v>
      </c>
      <c r="AC9" s="162">
        <f>SMALL(tbl_RegionsStats[14],ROW(I1))</f>
        <v>82.000000000399993</v>
      </c>
      <c r="AD9" s="20"/>
      <c r="AE9" s="14"/>
      <c r="AF9" s="20"/>
      <c r="AG9" s="20"/>
      <c r="AH9" s="20"/>
      <c r="AI9" s="20"/>
      <c r="AJ9" s="20"/>
      <c r="AK9" s="20"/>
      <c r="AL9" s="20"/>
    </row>
    <row r="10" spans="1:38" x14ac:dyDescent="0.2">
      <c r="A10" s="82" t="s">
        <v>1</v>
      </c>
      <c r="B10" s="67">
        <f>VLOOKUP($G$22,ВИТЕБСК[],2,0)</f>
        <v>25472</v>
      </c>
      <c r="C10" s="72">
        <f>VLOOKUP($G$22,ВИТЕБСК[],3,0)</f>
        <v>29764</v>
      </c>
      <c r="D10" s="116">
        <f>VLOOKUP($G$22,ВИТЕБСК[],4,0)+ROW(A2)%%%%%</f>
        <v>116.8498743720593</v>
      </c>
      <c r="E10" s="72">
        <f>VLOOKUP($G$22,ВИТЕБСК[],5,0)</f>
        <v>3692</v>
      </c>
      <c r="F10" s="116">
        <f>VLOOKUP($G$22,ВИТЕБСК[],6,0)+ROW(A2)%%%%%</f>
        <v>14.494346733868342</v>
      </c>
      <c r="G10" s="119">
        <f>VLOOKUP($G$22,ВИТЕБСК[],7,0)+ROW(A2)%%%%%</f>
        <v>131.34422110572766</v>
      </c>
      <c r="H10" s="67">
        <f>VLOOKUP($G$22,ВИТЕБСК[],8,0)</f>
        <v>2961</v>
      </c>
      <c r="I10" s="72">
        <f>VLOOKUP($G$22,ВИТЕБСК[],9,0)</f>
        <v>3212</v>
      </c>
      <c r="J10" s="116">
        <f>VLOOKUP($G$22,ВИТЕБСК[],10,0)+ROW(A2)%%%%%</f>
        <v>108.47686592387443</v>
      </c>
      <c r="K10" s="72">
        <f>VLOOKUP($G$22,ВИТЕБСК[],11,0)</f>
        <v>545</v>
      </c>
      <c r="L10" s="116">
        <f>VLOOKUP($G$22,ВИТЕБСК[],12,0)+ROW(A2)%%%%%</f>
        <v>18.405943938058833</v>
      </c>
      <c r="M10" s="119">
        <f>VLOOKUP($G$22,ВИТЕБСК[],13,0)+ROW(A2)%%%%%</f>
        <v>126.88280986173326</v>
      </c>
      <c r="N10" s="135">
        <f>VLOOKUP($G$22,ВИТЕБСК[],14,0)+ROW(A2)%%%%%</f>
        <v>99.000000000200004</v>
      </c>
      <c r="O10" s="12"/>
      <c r="P10" s="21" t="str">
        <f ca="1">INDEX(tbl_RegionsStats[[#All],[1]],MATCH($Q10,OFFSET(tbl_RegionsStats[[#All],[1]],0,$G$23-1),0))</f>
        <v>Гродненская</v>
      </c>
      <c r="Q10" s="21">
        <f ca="1">SMALL(OFFSET(tbl_RegionsStats[[#All],[1]],0,$G$23-1),ROW(A2))</f>
        <v>25.161013310833663</v>
      </c>
      <c r="R10" s="162" t="b">
        <f t="shared" ca="1" si="0"/>
        <v>0</v>
      </c>
      <c r="S10" s="162"/>
      <c r="T10" s="21" t="str">
        <f ca="1">INDEX(tbl_RegionsStats[1],MATCH($U10,OFFSET(tbl_RegionsStats[1],0,$G$23-1),0))</f>
        <v>Гродненская</v>
      </c>
      <c r="U10" s="21">
        <f ca="1">SMALL(OFFSET(tbl_RegionsStats[1],0,$G$23-1),ROW(E2))</f>
        <v>25.161013310833663</v>
      </c>
      <c r="V10" s="162"/>
      <c r="W10" s="162" t="str">
        <f t="shared" si="1"/>
        <v>Витебская</v>
      </c>
      <c r="X10" s="162">
        <f t="shared" si="2"/>
        <v>2961</v>
      </c>
      <c r="Y10" s="162">
        <f t="shared" si="3"/>
        <v>22511</v>
      </c>
      <c r="Z10" s="162">
        <f t="shared" si="4"/>
        <v>25472</v>
      </c>
      <c r="AA10" s="162"/>
      <c r="AB10" s="21" t="str">
        <f>INDEX(tbl_RegionsStats[1],MATCH($AC10,tbl_RegionsStats[14],0))</f>
        <v>Могилевская</v>
      </c>
      <c r="AC10" s="162">
        <f>SMALL(tbl_RegionsStats[14],ROW(I2))</f>
        <v>93.000000000699998</v>
      </c>
      <c r="AD10" s="20"/>
      <c r="AE10" s="14"/>
      <c r="AF10" s="20"/>
      <c r="AG10" s="20"/>
      <c r="AH10" s="20"/>
      <c r="AI10" s="20"/>
      <c r="AJ10" s="20"/>
      <c r="AK10" s="20"/>
      <c r="AL10" s="20"/>
    </row>
    <row r="11" spans="1:38" x14ac:dyDescent="0.2">
      <c r="A11" s="82" t="s">
        <v>2</v>
      </c>
      <c r="B11" s="67">
        <f>VLOOKUP($G$22,ГОМЕЛЬ[],2,0)</f>
        <v>26069</v>
      </c>
      <c r="C11" s="72">
        <f>VLOOKUP($G$22,ГОМЕЛЬ[],3,0)</f>
        <v>108</v>
      </c>
      <c r="D11" s="116">
        <f>VLOOKUP($G$22,ГОМЕЛЬ[],4,0)+ROW(A3)%%%%%</f>
        <v>0.41428516658946263</v>
      </c>
      <c r="E11" s="72">
        <f>VLOOKUP($G$22,ГОМЕЛЬ[],5,0)</f>
        <v>0</v>
      </c>
      <c r="F11" s="116">
        <f>VLOOKUP($G$22,ГОМЕЛЬ[],6,0)+ROW(A3)%%%%%</f>
        <v>3E-10</v>
      </c>
      <c r="G11" s="119">
        <f>VLOOKUP($G$22,ГОМЕЛЬ[],7,0)+ROW(A3)%%%%%</f>
        <v>0.41428516658946263</v>
      </c>
      <c r="H11" s="67">
        <f>VLOOKUP($G$22,ГОМЕЛЬ[],8,0)</f>
        <v>3284</v>
      </c>
      <c r="I11" s="72">
        <f>VLOOKUP($G$22,ГОМЕЛЬ[],9,0)</f>
        <v>18</v>
      </c>
      <c r="J11" s="116">
        <f>VLOOKUP($G$22,ГОМЕЛЬ[],10,0)+ROW(A3)%%%%%</f>
        <v>0.54811205876528624</v>
      </c>
      <c r="K11" s="72">
        <f>VLOOKUP($G$22,ГОМЕЛЬ[],11,0)</f>
        <v>0</v>
      </c>
      <c r="L11" s="116">
        <f>VLOOKUP($G$22,ГОМЕЛЬ[],12,0)+ROW(A3)%%%%%</f>
        <v>3E-10</v>
      </c>
      <c r="M11" s="119">
        <f>VLOOKUP($G$22,ГОМЕЛЬ[],13,0)+ROW(A3)%%%%%</f>
        <v>0.54811205876528624</v>
      </c>
      <c r="N11" s="135">
        <f>VLOOKUP($G$22,ГОМЕЛЬ[],14,0)+ROW(A3)%%%%%</f>
        <v>116.00000000030001</v>
      </c>
      <c r="O11" s="12"/>
      <c r="P11" s="21" t="str">
        <f ca="1">INDEX(tbl_RegionsStats[[#All],[1]],MATCH($Q11,OFFSET(tbl_RegionsStats[[#All],[1]],0,$G$23-1),0))</f>
        <v>Минская</v>
      </c>
      <c r="Q11" s="21">
        <f ca="1">SMALL(OFFSET(tbl_RegionsStats[[#All],[1]],0,$G$23-1),ROW(A3))</f>
        <v>32.621173469987752</v>
      </c>
      <c r="R11" s="162" t="b">
        <f t="shared" ca="1" si="0"/>
        <v>0</v>
      </c>
      <c r="S11" s="162"/>
      <c r="T11" s="21" t="str">
        <f ca="1">INDEX(tbl_RegionsStats[1],MATCH($U11,OFFSET(tbl_RegionsStats[1],0,$G$23-1),0))</f>
        <v>Минская</v>
      </c>
      <c r="U11" s="21">
        <f ca="1">SMALL(OFFSET(tbl_RegionsStats[1],0,$G$23-1),ROW(E3))</f>
        <v>32.621173469987752</v>
      </c>
      <c r="V11" s="162"/>
      <c r="W11" s="162" t="str">
        <f t="shared" si="1"/>
        <v>Гомельская</v>
      </c>
      <c r="X11" s="162">
        <f t="shared" si="2"/>
        <v>3284</v>
      </c>
      <c r="Y11" s="162">
        <f t="shared" si="3"/>
        <v>22785</v>
      </c>
      <c r="Z11" s="162">
        <f t="shared" si="4"/>
        <v>26069</v>
      </c>
      <c r="AA11" s="162"/>
      <c r="AB11" s="21" t="str">
        <f>INDEX(tbl_RegionsStats[1],MATCH($AC11,tbl_RegionsStats[14],0))</f>
        <v>Минская</v>
      </c>
      <c r="AC11" s="162">
        <f>SMALL(tbl_RegionsStats[14],ROW(I3))</f>
        <v>95.000000000599996</v>
      </c>
      <c r="AD11" s="20"/>
      <c r="AE11" s="14"/>
      <c r="AF11" s="20"/>
      <c r="AG11" s="20"/>
      <c r="AH11" s="20"/>
      <c r="AI11" s="20"/>
      <c r="AJ11" s="20"/>
      <c r="AK11" s="20"/>
      <c r="AL11" s="20"/>
    </row>
    <row r="12" spans="1:38" x14ac:dyDescent="0.2">
      <c r="A12" s="82" t="s">
        <v>3</v>
      </c>
      <c r="B12" s="67">
        <f>VLOOKUP($G$22,ГРОДНО[],2,0)</f>
        <v>17932</v>
      </c>
      <c r="C12" s="72">
        <f>VLOOKUP($G$22,ГРОДНО[],3,0)</f>
        <v>5797</v>
      </c>
      <c r="D12" s="116">
        <f>VLOOKUP($G$22,ГРОДНО[],4,0)+ROW(A4)%%%%%</f>
        <v>32.327682355965472</v>
      </c>
      <c r="E12" s="72">
        <f>VLOOKUP($G$22,ГРОДНО[],5,0)</f>
        <v>63</v>
      </c>
      <c r="F12" s="116">
        <f>VLOOKUP($G$22,ГРОДНО[],6,0)+ROW(A4)%%%%%</f>
        <v>0.35132723662574167</v>
      </c>
      <c r="G12" s="119">
        <f>VLOOKUP($G$22,ГРОДНО[],7,0)+ROW(A4)%%%%%</f>
        <v>32.679009592191214</v>
      </c>
      <c r="H12" s="67">
        <f>VLOOKUP($G$22,ГРОДНО[],8,0)</f>
        <v>2329</v>
      </c>
      <c r="I12" s="72">
        <f>VLOOKUP($G$22,ГРОДНО[],9,0)</f>
        <v>560</v>
      </c>
      <c r="J12" s="116">
        <f>VLOOKUP($G$22,ГРОДНО[],10,0)+ROW(A4)%%%%%</f>
        <v>24.044654358493602</v>
      </c>
      <c r="K12" s="72">
        <f>VLOOKUP($G$22,ГРОДНО[],11,0)</f>
        <v>26</v>
      </c>
      <c r="L12" s="116">
        <f>VLOOKUP($G$22,ГРОДНО[],12,0)+ROW(A4)%%%%%</f>
        <v>1.1163589527400601</v>
      </c>
      <c r="M12" s="119">
        <f>VLOOKUP($G$22,ГРОДНО[],13,0)+ROW(A4)%%%%%</f>
        <v>25.161013310833663</v>
      </c>
      <c r="N12" s="135">
        <f>VLOOKUP($G$22,ГРОДНО[],14,0)+ROW(A4)%%%%%</f>
        <v>82.000000000399993</v>
      </c>
      <c r="O12" s="12"/>
      <c r="P12" s="21" t="str">
        <f ca="1">INDEX(tbl_RegionsStats[[#All],[1]],MATCH($Q12,OFFSET(tbl_RegionsStats[[#All],[1]],0,$G$23-1),0))</f>
        <v>Могилевская</v>
      </c>
      <c r="Q12" s="21">
        <f ca="1">SMALL(OFFSET(tbl_RegionsStats[[#All],[1]],0,$G$23-1),ROW(A4))</f>
        <v>72.350056583121727</v>
      </c>
      <c r="R12" s="162" t="b">
        <f t="shared" ca="1" si="0"/>
        <v>0</v>
      </c>
      <c r="S12" s="162"/>
      <c r="T12" s="21" t="str">
        <f ca="1">INDEX(tbl_RegionsStats[1],MATCH($U12,OFFSET(tbl_RegionsStats[1],0,$G$23-1),0))</f>
        <v>Могилевская</v>
      </c>
      <c r="U12" s="21">
        <f ca="1">SMALL(OFFSET(tbl_RegionsStats[1],0,$G$23-1),ROW(E4))</f>
        <v>72.350056583121727</v>
      </c>
      <c r="V12" s="162"/>
      <c r="W12" s="162" t="str">
        <f t="shared" si="1"/>
        <v>Гродненская</v>
      </c>
      <c r="X12" s="162">
        <f t="shared" si="2"/>
        <v>2329</v>
      </c>
      <c r="Y12" s="162">
        <f t="shared" si="3"/>
        <v>15603</v>
      </c>
      <c r="Z12" s="162">
        <f t="shared" si="4"/>
        <v>17932</v>
      </c>
      <c r="AA12" s="162"/>
      <c r="AB12" s="21" t="str">
        <f>INDEX(tbl_RegionsStats[1],MATCH($AC12,tbl_RegionsStats[14],0))</f>
        <v>г. Минск</v>
      </c>
      <c r="AC12" s="162">
        <f>SMALL(tbl_RegionsStats[14],ROW(I4))</f>
        <v>96.000000000499995</v>
      </c>
      <c r="AD12" s="20"/>
      <c r="AE12" s="14"/>
      <c r="AF12" s="20"/>
      <c r="AG12" s="20"/>
      <c r="AH12" s="20"/>
      <c r="AI12" s="20"/>
      <c r="AJ12" s="20"/>
      <c r="AK12" s="20"/>
      <c r="AL12" s="20"/>
    </row>
    <row r="13" spans="1:38" x14ac:dyDescent="0.2">
      <c r="A13" s="82" t="s">
        <v>4</v>
      </c>
      <c r="B13" s="67">
        <f>VLOOKUP($G$22,МИНСК[],2,0)</f>
        <v>23813</v>
      </c>
      <c r="C13" s="72">
        <f>VLOOKUP($G$22,МИНСК[],3,0)</f>
        <v>54150</v>
      </c>
      <c r="D13" s="116">
        <f>VLOOKUP($G$22,МИНСК[],4,0)+ROW(A5)%%%%%</f>
        <v>227.39680006769021</v>
      </c>
      <c r="E13" s="72">
        <f>VLOOKUP($G$22,МИНСК[],5,0)</f>
        <v>3269</v>
      </c>
      <c r="F13" s="116">
        <f>VLOOKUP($G$22,МИНСК[],6,0)+ROW(A5)%%%%%</f>
        <v>13.727795742321694</v>
      </c>
      <c r="G13" s="119">
        <f>VLOOKUP($G$22,МИНСК[],7,0)+ROW(A5)%%%%%</f>
        <v>241.1245958095119</v>
      </c>
      <c r="H13" s="67">
        <f>VLOOKUP($G$22,МИНСК[],8,0)</f>
        <v>2994</v>
      </c>
      <c r="I13" s="72">
        <f>VLOOKUP($G$22,МИНСК[],9,0)</f>
        <v>6052</v>
      </c>
      <c r="J13" s="116">
        <f>VLOOKUP($G$22,МИНСК[],10,0)+ROW(A5)%%%%%</f>
        <v>202.13760855093417</v>
      </c>
      <c r="K13" s="72">
        <f>VLOOKUP($G$22,МИНСК[],11,0)</f>
        <v>606</v>
      </c>
      <c r="L13" s="116">
        <f>VLOOKUP($G$22,МИНСК[],12,0)+ROW(A5)%%%%%</f>
        <v>20.240480962423845</v>
      </c>
      <c r="M13" s="119">
        <f>VLOOKUP($G$22,МИНСК[],13,0)+ROW(A5)%%%%%</f>
        <v>222.37808951285803</v>
      </c>
      <c r="N13" s="135">
        <f>VLOOKUP($G$22,МИНСК[],14,0)+ROW(A5)%%%%%</f>
        <v>96.000000000499995</v>
      </c>
      <c r="O13" s="12"/>
      <c r="P13" s="21" t="str">
        <f ca="1">INDEX(tbl_RegionsStats[[#All],[1]],MATCH($Q13,OFFSET(tbl_RegionsStats[[#All],[1]],0,$G$23-1),0))</f>
        <v>РБ</v>
      </c>
      <c r="Q13" s="21">
        <f ca="1">SMALL(OFFSET(tbl_RegionsStats[[#All],[1]],0,$G$23-1),ROW(A5))</f>
        <v>80.512315270935972</v>
      </c>
      <c r="R13" s="162">
        <f t="shared" ca="1" si="0"/>
        <v>80.512315270935972</v>
      </c>
      <c r="S13" s="162"/>
      <c r="T13" s="21" t="str">
        <f ca="1">INDEX(tbl_RegionsStats[1],MATCH($U13,OFFSET(tbl_RegionsStats[1],0,$G$23-1),0))</f>
        <v>Брестская</v>
      </c>
      <c r="U13" s="21">
        <f ca="1">SMALL(OFFSET(tbl_RegionsStats[1],0,$G$23-1),ROW(E5))</f>
        <v>80.950764006891177</v>
      </c>
      <c r="V13" s="162"/>
      <c r="W13" s="162" t="str">
        <f t="shared" si="1"/>
        <v>г. Минск</v>
      </c>
      <c r="X13" s="162">
        <f t="shared" si="2"/>
        <v>2994</v>
      </c>
      <c r="Y13" s="162">
        <f t="shared" si="3"/>
        <v>20819</v>
      </c>
      <c r="Z13" s="162">
        <f t="shared" si="4"/>
        <v>23813</v>
      </c>
      <c r="AA13" s="162"/>
      <c r="AB13" s="21" t="str">
        <f>INDEX(tbl_RegionsStats[1],MATCH($AC13,tbl_RegionsStats[14],0))</f>
        <v>Брестская</v>
      </c>
      <c r="AC13" s="162">
        <f>SMALL(tbl_RegionsStats[14],ROW(I5))</f>
        <v>98.000000000100002</v>
      </c>
      <c r="AD13" s="20"/>
      <c r="AE13" s="14"/>
      <c r="AF13" s="20"/>
      <c r="AG13" s="20"/>
      <c r="AH13" s="20"/>
      <c r="AI13" s="20"/>
      <c r="AJ13" s="20"/>
      <c r="AK13" s="20"/>
      <c r="AL13" s="20"/>
    </row>
    <row r="14" spans="1:38" x14ac:dyDescent="0.2">
      <c r="A14" s="82" t="s">
        <v>5</v>
      </c>
      <c r="B14" s="67">
        <f>VLOOKUP($G$22,МИНОБЛ[],2,0)</f>
        <v>26537</v>
      </c>
      <c r="C14" s="72">
        <f>VLOOKUP($G$22,МИНОБЛ[],3,0)</f>
        <v>5870</v>
      </c>
      <c r="D14" s="116">
        <f>VLOOKUP($G$22,МИНОБЛ[],4,0)+ROW(A6)%%%%%</f>
        <v>22.12005878644618</v>
      </c>
      <c r="E14" s="72">
        <f>VLOOKUP($G$22,МИНОБЛ[],5,0)</f>
        <v>40</v>
      </c>
      <c r="F14" s="116">
        <f>VLOOKUP($G$22,МИНОБЛ[],6,0)+ROW(A6)%%%%%</f>
        <v>0.15073293951547651</v>
      </c>
      <c r="G14" s="119">
        <f>VLOOKUP($G$22,МИНОБЛ[],7,0)+ROW(A6)%%%%%</f>
        <v>22.270791725361654</v>
      </c>
      <c r="H14" s="67">
        <f>VLOOKUP($G$22,МИНОБЛ[],8,0)</f>
        <v>3136</v>
      </c>
      <c r="I14" s="72">
        <f>VLOOKUP($G$22,МИНОБЛ[],9,0)</f>
        <v>1000</v>
      </c>
      <c r="J14" s="116">
        <f>VLOOKUP($G$22,МИНОБЛ[],10,0)+ROW(A6)%%%%%</f>
        <v>31.887755102640817</v>
      </c>
      <c r="K14" s="72">
        <f>VLOOKUP($G$22,МИНОБЛ[],11,0)</f>
        <v>23</v>
      </c>
      <c r="L14" s="116">
        <f>VLOOKUP($G$22,МИНОБЛ[],12,0)+ROW(A6)%%%%%</f>
        <v>0.73341836794693882</v>
      </c>
      <c r="M14" s="119">
        <f>VLOOKUP($G$22,МИНОБЛ[],13,0)+ROW(A6)%%%%%</f>
        <v>32.621173469987752</v>
      </c>
      <c r="N14" s="135">
        <f>VLOOKUP($G$22,МИНОБЛ[],14,0)+ROW(A6)%%%%%</f>
        <v>95.000000000599996</v>
      </c>
      <c r="O14" s="12"/>
      <c r="P14" s="21" t="str">
        <f ca="1">INDEX(tbl_RegionsStats[[#All],[1]],MATCH($Q14,OFFSET(tbl_RegionsStats[[#All],[1]],0,$G$23-1),0))</f>
        <v>Брестская</v>
      </c>
      <c r="Q14" s="21">
        <f ca="1">SMALL(OFFSET(tbl_RegionsStats[[#All],[1]],0,$G$23-1),ROW(A6))</f>
        <v>80.950764006891177</v>
      </c>
      <c r="R14" s="162" t="b">
        <f t="shared" ca="1" si="0"/>
        <v>0</v>
      </c>
      <c r="S14" s="162"/>
      <c r="T14" s="21" t="str">
        <f ca="1">INDEX(tbl_RegionsStats[1],MATCH($U14,OFFSET(tbl_RegionsStats[1],0,$G$23-1),0))</f>
        <v>Витебская</v>
      </c>
      <c r="U14" s="21">
        <f ca="1">SMALL(OFFSET(tbl_RegionsStats[1],0,$G$23-1),ROW(E6))</f>
        <v>126.88280986173326</v>
      </c>
      <c r="V14" s="162"/>
      <c r="W14" s="162" t="str">
        <f t="shared" si="1"/>
        <v>Минская</v>
      </c>
      <c r="X14" s="162">
        <f t="shared" si="2"/>
        <v>3136</v>
      </c>
      <c r="Y14" s="162">
        <f t="shared" si="3"/>
        <v>23401</v>
      </c>
      <c r="Z14" s="162">
        <f t="shared" si="4"/>
        <v>26537</v>
      </c>
      <c r="AA14" s="162"/>
      <c r="AB14" s="21" t="str">
        <f>INDEX(tbl_RegionsStats[1],MATCH($AC14,tbl_RegionsStats[14],0))</f>
        <v>Витебская</v>
      </c>
      <c r="AC14" s="162">
        <f>SMALL(tbl_RegionsStats[14],ROW(I6))</f>
        <v>99.000000000200004</v>
      </c>
      <c r="AD14" s="20"/>
      <c r="AE14" s="14"/>
      <c r="AF14" s="20"/>
      <c r="AG14" s="20"/>
      <c r="AH14" s="20"/>
      <c r="AI14" s="20"/>
      <c r="AJ14" s="20"/>
      <c r="AK14" s="20"/>
      <c r="AL14" s="20"/>
    </row>
    <row r="15" spans="1:38" ht="13.5" thickBot="1" x14ac:dyDescent="0.25">
      <c r="A15" s="137" t="s">
        <v>6</v>
      </c>
      <c r="B15" s="85">
        <f>VLOOKUP($G$22,МОГИЛЕВ[],2,0)</f>
        <v>20686</v>
      </c>
      <c r="C15" s="79">
        <f>VLOOKUP($G$22,МОГИЛЕВ[],3,0)</f>
        <v>17425</v>
      </c>
      <c r="D15" s="117">
        <f>VLOOKUP($G$22,МОГИЛЕВ[],4,0)+ROW(A7)%%%%%</f>
        <v>84.235714977012478</v>
      </c>
      <c r="E15" s="79">
        <f>VLOOKUP($G$22,МОГИЛЕВ[],5,0)</f>
        <v>1070</v>
      </c>
      <c r="F15" s="117">
        <f>VLOOKUP($G$22,МОГИЛЕВ[],6,0)+ROW(A7)%%%%%</f>
        <v>5.1725804899197625</v>
      </c>
      <c r="G15" s="120">
        <f>VLOOKUP($G$22,МОГИЛЕВ[],7,0)+ROW(A7)%%%%%</f>
        <v>89.408295466232246</v>
      </c>
      <c r="H15" s="85">
        <f>VLOOKUP($G$22,МОГИЛЕВ[],8,0)</f>
        <v>2651</v>
      </c>
      <c r="I15" s="79">
        <f>VLOOKUP($G$22,МОГИЛЕВ[],9,0)</f>
        <v>1698</v>
      </c>
      <c r="J15" s="117">
        <f>VLOOKUP($G$22,МОГИЛЕВ[],10,0)+ROW(A7)%%%%%</f>
        <v>64.051301396399737</v>
      </c>
      <c r="K15" s="79">
        <f>VLOOKUP($G$22,МОГИЛЕВ[],11,0)</f>
        <v>220</v>
      </c>
      <c r="L15" s="117">
        <f>VLOOKUP($G$22,МОГИЛЕВ[],12,0)+ROW(A7)%%%%%</f>
        <v>8.2987551874219907</v>
      </c>
      <c r="M15" s="120">
        <f>VLOOKUP($G$22,МОГИЛЕВ[],13,0)+ROW(A7)%%%%%</f>
        <v>72.350056583121727</v>
      </c>
      <c r="N15" s="136">
        <f>VLOOKUP($G$22,МОГИЛЕВ[],14,0)+ROW(A7)%%%%%</f>
        <v>93.000000000699998</v>
      </c>
      <c r="O15" s="12"/>
      <c r="P15" s="21" t="str">
        <f ca="1">INDEX(tbl_RegionsStats[[#All],[1]],MATCH($Q15,OFFSET(tbl_RegionsStats[[#All],[1]],0,$G$23-1),0))</f>
        <v>Витебская</v>
      </c>
      <c r="Q15" s="21">
        <f ca="1">SMALL(OFFSET(tbl_RegionsStats[[#All],[1]],0,$G$23-1),ROW(A7))</f>
        <v>126.88280986173326</v>
      </c>
      <c r="R15" s="162" t="b">
        <f t="shared" ca="1" si="0"/>
        <v>0</v>
      </c>
      <c r="S15" s="162"/>
      <c r="T15" s="21" t="str">
        <f ca="1">INDEX(tbl_RegionsStats[1],MATCH($U15,OFFSET(tbl_RegionsStats[1],0,$G$23-1),0))</f>
        <v>г. Минск</v>
      </c>
      <c r="U15" s="21">
        <f ca="1">SMALL(OFFSET(tbl_RegionsStats[1],0,$G$23-1),ROW(E7))</f>
        <v>222.37808951285803</v>
      </c>
      <c r="V15" s="162"/>
      <c r="W15" s="162" t="str">
        <f t="shared" si="1"/>
        <v>Могилевская</v>
      </c>
      <c r="X15" s="162">
        <f t="shared" si="2"/>
        <v>2651</v>
      </c>
      <c r="Y15" s="162">
        <f t="shared" si="3"/>
        <v>18035</v>
      </c>
      <c r="Z15" s="162">
        <f t="shared" si="4"/>
        <v>20686</v>
      </c>
      <c r="AA15" s="162"/>
      <c r="AB15" s="21" t="str">
        <f>INDEX(tbl_RegionsStats[1],MATCH($AC15,tbl_RegionsStats[14],0))</f>
        <v>Гомельская</v>
      </c>
      <c r="AC15" s="162">
        <f>SMALL(tbl_RegionsStats[14],ROW(I7))</f>
        <v>116.00000000030001</v>
      </c>
      <c r="AD15" s="20"/>
      <c r="AE15" s="14"/>
      <c r="AF15" s="20"/>
      <c r="AG15" s="20"/>
      <c r="AH15" s="20"/>
      <c r="AI15" s="20"/>
      <c r="AJ15" s="20"/>
      <c r="AK15" s="20"/>
      <c r="AL15" s="20"/>
    </row>
    <row r="16" spans="1:38" ht="13.5" thickBot="1" x14ac:dyDescent="0.25">
      <c r="A16" s="68" t="s">
        <v>24</v>
      </c>
      <c r="B16" s="69">
        <f>SUBTOTAL(109,tbl_RegionsStats[2])</f>
        <v>162122</v>
      </c>
      <c r="C16" s="9">
        <f>SUBTOTAL(109,tbl_RegionsStats[3])</f>
        <v>129406</v>
      </c>
      <c r="D16" s="10">
        <f>tbl_RegionsStats[[#Totals],[3]]/tbl_RegionsStats[[#Totals],[2]]*100</f>
        <v>79.820135453547323</v>
      </c>
      <c r="E16" s="9">
        <f>SUBTOTAL(109,tbl_RegionsStats[5])</f>
        <v>8134</v>
      </c>
      <c r="F16" s="10">
        <f>tbl_RegionsStats[[#Totals],[5]]/tbl_RegionsStats[[#Totals],[2]]*100</f>
        <v>5.0172092621605948</v>
      </c>
      <c r="G16" s="86">
        <f>tbl_RegionsStats[[#Totals],[4]]+tbl_RegionsStats[[#Totals],[6]]</f>
        <v>84.837344715707914</v>
      </c>
      <c r="H16" s="69">
        <f>SUBTOTAL(109,tbl_RegionsStats[8])</f>
        <v>20300</v>
      </c>
      <c r="I16" s="9">
        <f>SUBTOTAL(109,tbl_RegionsStats[9])</f>
        <v>14924</v>
      </c>
      <c r="J16" s="10">
        <f>tbl_RegionsStats[[#Totals],[9]]/tbl_RegionsStats[[#Totals],[8]]*100</f>
        <v>73.517241379310349</v>
      </c>
      <c r="K16" s="9">
        <f>SUBTOTAL(109,tbl_RegionsStats[11])</f>
        <v>1420</v>
      </c>
      <c r="L16" s="10">
        <f>tbl_RegionsStats[[#Totals],[11]]/tbl_RegionsStats[[#Totals],[8]]*100</f>
        <v>6.9950738916256157</v>
      </c>
      <c r="M16" s="86">
        <f>tbl_RegionsStats[[#Totals],[10]]+tbl_RegionsStats[[#Totals],[12]]</f>
        <v>80.512315270935972</v>
      </c>
      <c r="N16" s="203">
        <f>SUBTOTAL(109,tbl_RegionsStats[14])</f>
        <v>679.00000000279999</v>
      </c>
      <c r="O16" s="12"/>
      <c r="P16" s="21" t="str">
        <f ca="1">INDEX(tbl_RegionsStats[[#All],[1]],MATCH($Q16,OFFSET(tbl_RegionsStats[[#All],[1]],0,$G$23-1),0))</f>
        <v>г. Минск</v>
      </c>
      <c r="Q16" s="21">
        <f ca="1">SMALL(OFFSET(tbl_RegionsStats[[#All],[1]],0,$G$23-1),ROW(A8))</f>
        <v>222.37808951285803</v>
      </c>
      <c r="R16" s="162" t="b">
        <f t="shared" ca="1" si="0"/>
        <v>0</v>
      </c>
      <c r="S16" s="162"/>
      <c r="T16" s="21"/>
      <c r="U16" s="21"/>
      <c r="V16" s="162"/>
      <c r="W16" s="162"/>
      <c r="X16" s="162"/>
      <c r="Y16" s="162"/>
      <c r="Z16" s="162"/>
      <c r="AA16" s="162"/>
      <c r="AB16" s="162"/>
      <c r="AC16" s="162"/>
      <c r="AD16" s="20"/>
      <c r="AE16" s="14"/>
      <c r="AF16" s="20"/>
      <c r="AG16" s="20"/>
      <c r="AH16" s="20"/>
      <c r="AI16" s="20"/>
      <c r="AJ16" s="20"/>
      <c r="AK16" s="20"/>
      <c r="AL16" s="20"/>
    </row>
    <row r="17" spans="1:39" x14ac:dyDescent="0.2">
      <c r="A17" s="153"/>
      <c r="B17" s="154"/>
      <c r="C17" s="154"/>
      <c r="D17" s="155"/>
      <c r="E17" s="156"/>
      <c r="F17" s="155"/>
      <c r="G17" s="156"/>
      <c r="H17" s="156"/>
      <c r="I17" s="155"/>
      <c r="J17" s="156"/>
      <c r="K17" s="157"/>
      <c r="L17" s="158"/>
      <c r="M17" s="33"/>
      <c r="N17" s="13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4"/>
      <c r="AA17" s="164"/>
      <c r="AB17" s="14"/>
      <c r="AC17" s="14"/>
      <c r="AD17" s="14"/>
      <c r="AE17" s="14"/>
      <c r="AF17" s="20"/>
      <c r="AG17" s="20"/>
      <c r="AH17" s="20"/>
      <c r="AI17" s="20"/>
      <c r="AJ17" s="20"/>
      <c r="AK17" s="20"/>
      <c r="AL17" s="20"/>
    </row>
    <row r="18" spans="1:39" x14ac:dyDescent="0.2">
      <c r="A18" s="192" t="s">
        <v>109</v>
      </c>
      <c r="B18" s="193" t="s">
        <v>103</v>
      </c>
      <c r="C18" s="193" t="s">
        <v>121</v>
      </c>
      <c r="D18" s="33" t="s">
        <v>110</v>
      </c>
      <c r="E18" s="193"/>
      <c r="F18" s="33"/>
      <c r="G18" s="33"/>
      <c r="H18" s="193"/>
      <c r="I18" s="33"/>
      <c r="J18" s="193"/>
      <c r="K18" s="194"/>
      <c r="L18" s="33"/>
      <c r="M18" s="121"/>
      <c r="N18" s="12"/>
      <c r="O18" s="12"/>
      <c r="P18" s="214"/>
      <c r="Q18" s="213"/>
      <c r="R18" s="213"/>
      <c r="S18" s="162"/>
      <c r="T18" s="162"/>
      <c r="U18" s="162"/>
      <c r="V18" s="162"/>
      <c r="W18" s="162"/>
      <c r="X18" s="164"/>
      <c r="Y18" s="164"/>
      <c r="Z18" s="164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</row>
    <row r="19" spans="1:39" x14ac:dyDescent="0.2">
      <c r="A19" s="195" t="s">
        <v>112</v>
      </c>
      <c r="B19" s="152">
        <v>4</v>
      </c>
      <c r="C19" s="152">
        <v>15</v>
      </c>
      <c r="D19" s="195" t="s">
        <v>112</v>
      </c>
      <c r="E19" s="44"/>
      <c r="F19" s="12" t="s">
        <v>56</v>
      </c>
      <c r="G19" s="12" t="s">
        <v>7</v>
      </c>
      <c r="H19" s="44"/>
      <c r="I19" s="109"/>
      <c r="J19" s="44"/>
      <c r="K19" s="152"/>
      <c r="L19" s="109"/>
      <c r="M19" s="121"/>
      <c r="N19" s="12"/>
      <c r="O19" s="12"/>
      <c r="P19" s="214"/>
      <c r="Q19" s="213"/>
      <c r="R19" s="213"/>
      <c r="S19" s="62"/>
      <c r="T19" s="62"/>
      <c r="U19" s="62"/>
      <c r="V19" s="62"/>
      <c r="W19" s="62"/>
      <c r="X19" s="66"/>
      <c r="Y19" s="66"/>
      <c r="Z19" s="66"/>
      <c r="AA19" s="22"/>
    </row>
    <row r="20" spans="1:39" x14ac:dyDescent="0.2">
      <c r="A20" s="195" t="s">
        <v>113</v>
      </c>
      <c r="B20" s="152">
        <v>10</v>
      </c>
      <c r="C20" s="152">
        <v>18</v>
      </c>
      <c r="D20" s="195" t="s">
        <v>113</v>
      </c>
      <c r="E20" s="109"/>
      <c r="F20" s="12" t="s">
        <v>57</v>
      </c>
      <c r="G20" s="12" t="s">
        <v>8</v>
      </c>
      <c r="H20" s="109"/>
      <c r="I20" s="109"/>
      <c r="J20" s="44"/>
      <c r="K20" s="152"/>
      <c r="L20" s="109"/>
      <c r="M20" s="121"/>
      <c r="N20" s="12"/>
      <c r="O20" s="12"/>
      <c r="P20" s="13"/>
      <c r="Q20" s="121"/>
      <c r="R20" s="121"/>
      <c r="S20" s="121"/>
      <c r="T20" s="121"/>
      <c r="U20" s="121"/>
      <c r="V20" s="121"/>
      <c r="W20" s="121"/>
      <c r="X20" s="122"/>
      <c r="Y20" s="122"/>
      <c r="Z20" s="66"/>
      <c r="AA20" s="22"/>
    </row>
    <row r="21" spans="1:39" x14ac:dyDescent="0.2">
      <c r="A21" s="195" t="s">
        <v>114</v>
      </c>
      <c r="B21" s="152">
        <v>6</v>
      </c>
      <c r="C21" s="152">
        <v>16</v>
      </c>
      <c r="D21" s="195" t="s">
        <v>114</v>
      </c>
      <c r="E21" s="109"/>
      <c r="F21" s="12" t="s">
        <v>101</v>
      </c>
      <c r="G21" s="13"/>
      <c r="H21" s="109"/>
      <c r="I21" s="44"/>
      <c r="J21" s="44"/>
      <c r="K21" s="152"/>
      <c r="L21" s="109"/>
      <c r="M21" s="121"/>
      <c r="N21" s="12"/>
      <c r="O21" s="12"/>
      <c r="P21" s="13"/>
      <c r="Q21" s="62"/>
      <c r="R21" s="62"/>
      <c r="S21" s="62"/>
      <c r="T21" s="62"/>
      <c r="U21" s="62"/>
      <c r="V21" s="62"/>
      <c r="W21" s="62"/>
      <c r="X21" s="66"/>
      <c r="Y21" s="122"/>
      <c r="Z21" s="66"/>
      <c r="AA21" s="22"/>
    </row>
    <row r="22" spans="1:39" x14ac:dyDescent="0.2">
      <c r="A22" s="195" t="s">
        <v>115</v>
      </c>
      <c r="B22" s="152">
        <v>12</v>
      </c>
      <c r="C22" s="152">
        <v>19</v>
      </c>
      <c r="D22" s="195" t="s">
        <v>115</v>
      </c>
      <c r="E22" s="109"/>
      <c r="F22" s="183" t="str">
        <f>"% "&amp;S2&amp;". "&amp;S3</f>
        <v>% качество заполнения. Состоят на учете</v>
      </c>
      <c r="G22" s="196" t="str">
        <f>W2&amp;"кв_"&amp;W3</f>
        <v>4кв_2023</v>
      </c>
      <c r="H22" s="121"/>
      <c r="I22" s="44"/>
      <c r="J22" s="44"/>
      <c r="K22" s="152"/>
      <c r="L22" s="109"/>
      <c r="M22" s="12"/>
      <c r="N22" s="13"/>
      <c r="O22" s="121"/>
      <c r="P22" s="121"/>
      <c r="Q22" s="62"/>
      <c r="R22" s="62"/>
      <c r="S22" s="62"/>
      <c r="T22" s="62"/>
      <c r="U22" s="62"/>
      <c r="V22" s="62"/>
      <c r="W22" s="62"/>
      <c r="X22" s="66"/>
      <c r="Y22" s="122"/>
      <c r="Z22" s="66"/>
      <c r="AA22" s="22"/>
    </row>
    <row r="23" spans="1:39" s="52" customFormat="1" x14ac:dyDescent="0.2">
      <c r="A23" s="195" t="s">
        <v>118</v>
      </c>
      <c r="B23" s="197">
        <v>7</v>
      </c>
      <c r="C23" s="197">
        <v>17</v>
      </c>
      <c r="D23" s="195" t="s">
        <v>111</v>
      </c>
      <c r="E23" s="198"/>
      <c r="F23" s="204" t="str">
        <f>A5&amp;". Количество ЛБД по регионам. Всего "&amp;F24&amp;" ЛБД 1-го и 2-го уровней"</f>
        <v>4-й квартал 2023 года. Количество ЛБД по регионам. Всего 679 ЛБД 1-го и 2-го уровней</v>
      </c>
      <c r="G23" s="12">
        <f>VLOOKUP($F$22,tbl_Diagrams[],2,0)</f>
        <v>13</v>
      </c>
      <c r="H23" s="121" t="str">
        <f>VLOOKUP($F$22,tbl_Diagrams[],4,0)</f>
        <v>Качество заполнения региональных банков данных - 
кол-во ошибок в % от общего кол-ва записей в БД 
(информация о лицах, состоящих на учете)</v>
      </c>
      <c r="I23" s="199"/>
      <c r="J23" s="199"/>
      <c r="K23" s="197"/>
      <c r="L23" s="198"/>
      <c r="M23" s="200"/>
      <c r="N23" s="201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50"/>
    </row>
    <row r="24" spans="1:39" s="52" customFormat="1" x14ac:dyDescent="0.2">
      <c r="A24" s="195" t="s">
        <v>117</v>
      </c>
      <c r="B24" s="197">
        <v>13</v>
      </c>
      <c r="C24" s="197">
        <v>20</v>
      </c>
      <c r="D24" s="195" t="s">
        <v>116</v>
      </c>
      <c r="E24" s="198"/>
      <c r="F24" s="197">
        <f>INT(tbl_RegionsStats[[#Totals],[14]])</f>
        <v>679</v>
      </c>
      <c r="G24" s="199"/>
      <c r="H24" s="198"/>
      <c r="I24" s="199"/>
      <c r="J24" s="199"/>
      <c r="K24" s="197"/>
      <c r="L24" s="198"/>
      <c r="M24" s="200"/>
      <c r="N24" s="201"/>
      <c r="O24" s="149"/>
      <c r="P24" s="149"/>
      <c r="Q24" s="150"/>
      <c r="R24" s="150"/>
      <c r="S24" s="150"/>
      <c r="T24" s="150"/>
      <c r="U24" s="150"/>
      <c r="V24" s="150"/>
      <c r="W24" s="150"/>
      <c r="X24" s="150"/>
      <c r="Y24" s="150"/>
      <c r="Z24" s="150"/>
    </row>
    <row r="25" spans="1:39" x14ac:dyDescent="0.2">
      <c r="A25" s="44"/>
      <c r="B25" s="44"/>
      <c r="C25" s="202"/>
      <c r="D25" s="44"/>
      <c r="E25" s="44"/>
      <c r="F25" s="109"/>
      <c r="G25" s="44"/>
      <c r="H25" s="44"/>
      <c r="I25" s="109"/>
      <c r="J25" s="44"/>
      <c r="K25" s="44"/>
      <c r="L25" s="152"/>
      <c r="M25" s="109"/>
      <c r="N25" s="12"/>
      <c r="O25" s="13"/>
      <c r="P25" s="121"/>
      <c r="Q25" s="62"/>
      <c r="R25" s="62"/>
      <c r="S25" s="62"/>
      <c r="T25" s="62"/>
      <c r="U25" s="62"/>
      <c r="V25" s="62"/>
      <c r="W25" s="62"/>
      <c r="X25" s="62"/>
      <c r="Y25" s="62"/>
    </row>
    <row r="26" spans="1:39" x14ac:dyDescent="0.2">
      <c r="A26" s="12"/>
      <c r="B26" s="12"/>
      <c r="C26" s="202"/>
      <c r="D26" s="44"/>
      <c r="E26" s="44"/>
      <c r="F26" s="109"/>
      <c r="G26" s="44"/>
      <c r="H26" s="44"/>
      <c r="I26" s="109"/>
      <c r="J26" s="44"/>
      <c r="K26" s="44"/>
      <c r="L26" s="152"/>
      <c r="M26" s="109"/>
      <c r="N26" s="12"/>
      <c r="O26" s="13"/>
      <c r="P26" s="121"/>
      <c r="Q26" s="62"/>
      <c r="R26" s="62"/>
      <c r="S26" s="62"/>
      <c r="T26" s="62"/>
      <c r="U26" s="62"/>
      <c r="V26" s="62"/>
      <c r="W26" s="62"/>
      <c r="X26" s="62"/>
      <c r="Y26" s="62"/>
    </row>
    <row r="27" spans="1:39" x14ac:dyDescent="0.2">
      <c r="A27" s="12"/>
      <c r="B27" s="12"/>
      <c r="C27" s="202"/>
      <c r="D27" s="44"/>
      <c r="E27" s="44"/>
      <c r="F27" s="109"/>
      <c r="G27" s="44"/>
      <c r="H27" s="44"/>
      <c r="I27" s="109"/>
      <c r="J27" s="44"/>
      <c r="K27" s="44"/>
      <c r="L27" s="152"/>
      <c r="M27" s="109"/>
      <c r="N27" s="12"/>
      <c r="O27" s="13"/>
      <c r="P27" s="121"/>
      <c r="Q27" s="62"/>
      <c r="R27" s="62"/>
      <c r="S27" s="62"/>
      <c r="T27" s="62"/>
      <c r="U27" s="62"/>
      <c r="V27" s="62"/>
      <c r="W27" s="62"/>
      <c r="X27" s="62"/>
      <c r="Y27" s="62"/>
    </row>
    <row r="28" spans="1:39" x14ac:dyDescent="0.2">
      <c r="A28" s="12"/>
      <c r="B28" s="12"/>
      <c r="C28" s="109"/>
      <c r="D28" s="44"/>
      <c r="E28" s="109"/>
      <c r="F28" s="44"/>
      <c r="G28" s="109"/>
      <c r="H28" s="109"/>
      <c r="I28" s="44"/>
      <c r="J28" s="109"/>
      <c r="K28" s="44"/>
      <c r="L28" s="152"/>
      <c r="M28" s="109"/>
      <c r="N28" s="12"/>
      <c r="O28" s="13"/>
      <c r="P28" s="121"/>
      <c r="Q28" s="62"/>
      <c r="R28" s="62"/>
      <c r="S28" s="62"/>
      <c r="T28" s="62"/>
      <c r="U28" s="62"/>
      <c r="V28" s="62"/>
      <c r="W28" s="62"/>
      <c r="X28" s="62"/>
      <c r="Y28" s="62"/>
    </row>
    <row r="29" spans="1:39" x14ac:dyDescent="0.2">
      <c r="A29" s="59"/>
      <c r="B29" s="48"/>
      <c r="C29" s="148"/>
      <c r="D29" s="59"/>
      <c r="E29" s="48"/>
      <c r="F29" s="59"/>
      <c r="G29" s="59"/>
      <c r="H29" s="48"/>
      <c r="I29" s="59"/>
      <c r="J29" s="48"/>
      <c r="K29" s="59"/>
      <c r="L29" s="125"/>
      <c r="M29" s="59"/>
      <c r="N29" s="22"/>
      <c r="O29" s="24"/>
      <c r="P29" s="62"/>
      <c r="Q29" s="62"/>
      <c r="R29" s="62"/>
      <c r="S29" s="62"/>
      <c r="T29" s="62"/>
      <c r="U29" s="62"/>
      <c r="V29" s="62"/>
      <c r="W29" s="62"/>
      <c r="X29" s="62"/>
      <c r="Y29" s="62"/>
    </row>
    <row r="30" spans="1:39" x14ac:dyDescent="0.2">
      <c r="A30" s="59"/>
      <c r="B30" s="48"/>
      <c r="C30" s="148"/>
      <c r="D30" s="59"/>
      <c r="E30" s="48"/>
      <c r="F30" s="59"/>
      <c r="G30" s="59"/>
      <c r="H30" s="48"/>
      <c r="I30" s="59"/>
      <c r="J30" s="59"/>
      <c r="K30" s="48"/>
      <c r="L30" s="125"/>
      <c r="M30" s="59"/>
      <c r="N30" s="22"/>
      <c r="O30" s="24"/>
      <c r="P30" s="62"/>
      <c r="Q30" s="62"/>
      <c r="R30" s="62"/>
      <c r="S30" s="62"/>
      <c r="T30" s="62"/>
      <c r="U30" s="62"/>
      <c r="V30" s="62"/>
      <c r="W30" s="62"/>
      <c r="X30" s="62"/>
      <c r="Y30" s="62"/>
    </row>
    <row r="31" spans="1:39" x14ac:dyDescent="0.2">
      <c r="A31" s="160"/>
      <c r="B31" s="159"/>
      <c r="C31" s="161"/>
      <c r="D31" s="160"/>
      <c r="E31" s="159"/>
      <c r="F31" s="160"/>
      <c r="G31" s="160"/>
      <c r="H31" s="159"/>
      <c r="I31" s="160"/>
      <c r="J31" s="160"/>
      <c r="K31" s="159"/>
      <c r="L31" s="152"/>
      <c r="M31" s="109"/>
      <c r="N31" s="12"/>
      <c r="O31" s="24"/>
      <c r="P31" s="62"/>
      <c r="Q31" s="62"/>
      <c r="R31" s="62"/>
      <c r="S31" s="62"/>
      <c r="T31" s="62"/>
      <c r="U31" s="62"/>
      <c r="V31" s="62"/>
      <c r="W31" s="62"/>
      <c r="X31" s="62"/>
      <c r="Y31" s="62"/>
    </row>
    <row r="32" spans="1:39" x14ac:dyDescent="0.2">
      <c r="A32" s="109"/>
      <c r="B32" s="109"/>
      <c r="C32" s="159"/>
      <c r="D32" s="159"/>
      <c r="E32" s="159"/>
      <c r="F32" s="160"/>
      <c r="G32" s="159"/>
      <c r="H32" s="159"/>
      <c r="I32" s="160"/>
      <c r="J32" s="159"/>
      <c r="K32" s="159"/>
      <c r="L32" s="152"/>
      <c r="M32" s="109"/>
      <c r="N32" s="12"/>
      <c r="O32" s="24"/>
      <c r="P32" s="62"/>
      <c r="Q32" s="62"/>
      <c r="R32" s="62"/>
      <c r="S32" s="62"/>
      <c r="T32" s="62"/>
      <c r="U32" s="62"/>
      <c r="V32" s="62"/>
      <c r="W32" s="62"/>
      <c r="X32" s="62"/>
      <c r="Y32" s="62"/>
    </row>
    <row r="33" spans="1:26" x14ac:dyDescent="0.2">
      <c r="A33" s="59"/>
      <c r="B33" s="59"/>
      <c r="C33" s="127"/>
      <c r="D33" s="126"/>
      <c r="E33" s="126"/>
      <c r="F33" s="7"/>
      <c r="G33" s="126"/>
      <c r="H33" s="126"/>
      <c r="I33" s="7"/>
      <c r="J33" s="126"/>
      <c r="K33" s="126"/>
      <c r="L33" s="125"/>
      <c r="M33" s="59"/>
      <c r="N33" s="22"/>
      <c r="O33" s="24"/>
      <c r="P33" s="62"/>
      <c r="Q33" s="62"/>
      <c r="R33" s="62"/>
      <c r="S33" s="62"/>
      <c r="T33" s="62"/>
      <c r="U33" s="62"/>
      <c r="V33" s="62"/>
      <c r="W33" s="62"/>
      <c r="X33" s="62"/>
      <c r="Y33" s="62"/>
    </row>
    <row r="34" spans="1:26" x14ac:dyDescent="0.2">
      <c r="A34" s="59"/>
      <c r="B34" s="59"/>
      <c r="C34" s="127"/>
      <c r="D34" s="126"/>
      <c r="E34" s="126"/>
      <c r="F34" s="7"/>
      <c r="G34" s="126"/>
      <c r="H34" s="126"/>
      <c r="I34" s="7"/>
      <c r="J34" s="126"/>
      <c r="K34" s="126"/>
      <c r="L34" s="125"/>
      <c r="M34" s="59"/>
      <c r="N34" s="22"/>
      <c r="O34" s="24"/>
      <c r="P34" s="62"/>
      <c r="Q34" s="62"/>
      <c r="R34" s="62"/>
      <c r="S34" s="62"/>
      <c r="T34" s="62"/>
      <c r="U34" s="62"/>
      <c r="V34" s="62"/>
      <c r="W34" s="62"/>
      <c r="X34" s="62"/>
      <c r="Y34" s="62"/>
    </row>
    <row r="35" spans="1:26" x14ac:dyDescent="0.2">
      <c r="A35" s="59"/>
      <c r="B35" s="59"/>
      <c r="C35" s="127"/>
      <c r="D35" s="126"/>
      <c r="E35" s="126"/>
      <c r="F35" s="7"/>
      <c r="G35" s="126"/>
      <c r="H35" s="126"/>
      <c r="I35" s="7"/>
      <c r="J35" s="126"/>
      <c r="K35" s="126"/>
      <c r="L35" s="125"/>
      <c r="M35" s="59"/>
      <c r="N35" s="22"/>
      <c r="O35" s="24"/>
      <c r="P35" s="62"/>
      <c r="Q35" s="62"/>
      <c r="R35" s="62"/>
      <c r="S35" s="62"/>
      <c r="T35" s="62"/>
      <c r="U35" s="62"/>
      <c r="V35" s="62"/>
      <c r="W35" s="62"/>
      <c r="X35" s="62"/>
      <c r="Y35" s="62"/>
    </row>
    <row r="36" spans="1:26" x14ac:dyDescent="0.2">
      <c r="A36" s="59"/>
      <c r="B36" s="59"/>
      <c r="C36" s="127"/>
      <c r="D36" s="126"/>
      <c r="E36" s="126"/>
      <c r="F36" s="7"/>
      <c r="G36" s="126"/>
      <c r="H36" s="126"/>
      <c r="I36" s="7"/>
      <c r="J36" s="126"/>
      <c r="K36" s="126"/>
      <c r="L36" s="125"/>
      <c r="M36" s="59"/>
      <c r="N36" s="22"/>
      <c r="O36" s="24"/>
      <c r="P36" s="62"/>
      <c r="Q36" s="62"/>
      <c r="R36" s="62"/>
      <c r="S36" s="62"/>
      <c r="T36" s="62"/>
      <c r="U36" s="62"/>
      <c r="V36" s="62"/>
      <c r="W36" s="62"/>
      <c r="X36" s="62"/>
      <c r="Y36" s="62"/>
    </row>
    <row r="37" spans="1:26" x14ac:dyDescent="0.2">
      <c r="A37" s="59"/>
      <c r="B37" s="59"/>
      <c r="C37" s="127"/>
      <c r="D37" s="126"/>
      <c r="E37" s="126"/>
      <c r="F37" s="7"/>
      <c r="G37" s="126"/>
      <c r="H37" s="126"/>
      <c r="I37" s="7"/>
      <c r="J37" s="126"/>
      <c r="K37" s="126"/>
      <c r="L37" s="125"/>
      <c r="M37" s="59"/>
      <c r="N37" s="22"/>
      <c r="O37" s="24"/>
      <c r="P37" s="62"/>
      <c r="Q37" s="62"/>
      <c r="R37" s="62"/>
      <c r="S37" s="62"/>
      <c r="T37" s="62"/>
      <c r="U37" s="62"/>
      <c r="V37" s="62"/>
      <c r="W37" s="62"/>
      <c r="X37" s="62"/>
      <c r="Y37" s="62"/>
    </row>
    <row r="38" spans="1:26" x14ac:dyDescent="0.2">
      <c r="A38" s="59"/>
      <c r="B38" s="59"/>
      <c r="C38" s="127"/>
      <c r="D38" s="126"/>
      <c r="E38" s="126"/>
      <c r="F38" s="7"/>
      <c r="G38" s="126"/>
      <c r="H38" s="126"/>
      <c r="I38" s="7"/>
      <c r="J38" s="126"/>
      <c r="K38" s="126"/>
      <c r="L38" s="125"/>
      <c r="M38" s="59"/>
      <c r="N38" s="22"/>
      <c r="O38" s="24"/>
      <c r="P38" s="62"/>
      <c r="Q38" s="62"/>
      <c r="R38" s="62"/>
      <c r="S38" s="62"/>
      <c r="T38" s="62"/>
      <c r="U38" s="62"/>
      <c r="V38" s="62"/>
      <c r="W38" s="62"/>
      <c r="X38" s="62"/>
      <c r="Y38" s="121" t="s">
        <v>2</v>
      </c>
      <c r="Z38" s="13">
        <v>0.4289312138998741</v>
      </c>
    </row>
    <row r="39" spans="1:26" x14ac:dyDescent="0.2">
      <c r="A39" s="59"/>
      <c r="B39" s="59"/>
      <c r="C39" s="124"/>
      <c r="D39" s="48"/>
      <c r="E39" s="59"/>
      <c r="F39" s="48"/>
      <c r="G39" s="59"/>
      <c r="H39" s="59"/>
      <c r="I39" s="48"/>
      <c r="J39" s="59"/>
      <c r="K39" s="126"/>
      <c r="L39" s="125"/>
      <c r="M39" s="59"/>
      <c r="N39" s="22"/>
      <c r="O39" s="24"/>
      <c r="P39" s="62"/>
      <c r="Q39" s="62"/>
      <c r="R39" s="62"/>
      <c r="S39" s="62"/>
      <c r="T39" s="62"/>
      <c r="U39" s="62"/>
      <c r="V39" s="62"/>
      <c r="W39" s="62"/>
      <c r="X39" s="62"/>
      <c r="Y39" s="121" t="s">
        <v>5</v>
      </c>
      <c r="Z39" s="13">
        <v>29.246636424158602</v>
      </c>
    </row>
    <row r="40" spans="1:26" x14ac:dyDescent="0.2">
      <c r="A40" s="59"/>
      <c r="B40" s="59"/>
      <c r="C40" s="124"/>
      <c r="D40" s="48"/>
      <c r="E40" s="59"/>
      <c r="F40" s="48"/>
      <c r="G40" s="59"/>
      <c r="H40" s="59"/>
      <c r="I40" s="48"/>
      <c r="J40" s="59"/>
      <c r="K40" s="126"/>
      <c r="L40" s="125"/>
      <c r="M40" s="59"/>
      <c r="N40" s="22"/>
      <c r="O40" s="24"/>
      <c r="P40" s="62"/>
      <c r="Q40" s="62"/>
      <c r="R40" s="62"/>
      <c r="S40" s="62"/>
      <c r="T40" s="62"/>
      <c r="U40" s="62"/>
      <c r="V40" s="62"/>
      <c r="W40" s="62"/>
      <c r="X40" s="62"/>
      <c r="Y40" s="121" t="s">
        <v>3</v>
      </c>
      <c r="Z40" s="13">
        <v>36.957278848786345</v>
      </c>
    </row>
    <row r="41" spans="1:26" x14ac:dyDescent="0.2">
      <c r="A41" s="59"/>
      <c r="B41" s="59"/>
      <c r="C41" s="124"/>
      <c r="D41" s="48"/>
      <c r="E41" s="59"/>
      <c r="F41" s="48"/>
      <c r="G41" s="59"/>
      <c r="H41" s="59"/>
      <c r="I41" s="48"/>
      <c r="J41" s="59"/>
      <c r="K41" s="126"/>
      <c r="L41" s="125"/>
      <c r="M41" s="59"/>
      <c r="N41" s="22"/>
      <c r="O41" s="24"/>
      <c r="P41" s="62"/>
      <c r="Q41" s="62"/>
      <c r="R41" s="62"/>
      <c r="S41" s="62"/>
      <c r="T41" s="62"/>
      <c r="U41" s="62"/>
      <c r="V41" s="62"/>
      <c r="W41" s="62"/>
      <c r="X41" s="62"/>
      <c r="Y41" s="121" t="s">
        <v>0</v>
      </c>
      <c r="Z41" s="13">
        <v>74.060293837153992</v>
      </c>
    </row>
    <row r="42" spans="1:26" x14ac:dyDescent="0.2">
      <c r="A42" s="128"/>
      <c r="B42" s="123"/>
      <c r="C42" s="124"/>
      <c r="D42" s="48"/>
      <c r="E42" s="59"/>
      <c r="F42" s="48"/>
      <c r="G42" s="128"/>
      <c r="H42" s="123"/>
      <c r="I42" s="48"/>
      <c r="J42" s="59"/>
      <c r="K42" s="48"/>
      <c r="L42" s="125"/>
      <c r="M42" s="59"/>
      <c r="Y42" s="121" t="s">
        <v>24</v>
      </c>
      <c r="Z42" s="13">
        <v>86.0141556095911</v>
      </c>
    </row>
    <row r="43" spans="1:26" x14ac:dyDescent="0.2">
      <c r="A43" s="129"/>
      <c r="B43" s="123"/>
      <c r="C43" s="124"/>
      <c r="D43" s="48"/>
      <c r="E43" s="59"/>
      <c r="F43" s="48"/>
      <c r="G43" s="128"/>
      <c r="H43" s="123"/>
      <c r="I43" s="48"/>
      <c r="J43" s="59"/>
      <c r="K43" s="48"/>
      <c r="L43" s="125"/>
      <c r="M43" s="59"/>
      <c r="Y43" s="121" t="s">
        <v>6</v>
      </c>
      <c r="Z43" s="13">
        <v>91.089059787353435</v>
      </c>
    </row>
    <row r="44" spans="1:26" x14ac:dyDescent="0.2">
      <c r="A44" s="128"/>
      <c r="B44" s="123"/>
      <c r="C44" s="124"/>
      <c r="D44" s="48"/>
      <c r="E44" s="59"/>
      <c r="F44" s="48"/>
      <c r="G44" s="129"/>
      <c r="H44" s="123"/>
      <c r="I44" s="48"/>
      <c r="J44" s="59"/>
      <c r="K44" s="48"/>
      <c r="L44" s="125"/>
      <c r="M44" s="59"/>
      <c r="Y44" s="121" t="s">
        <v>1</v>
      </c>
      <c r="Z44" s="13">
        <v>128.91250956254649</v>
      </c>
    </row>
    <row r="45" spans="1:26" x14ac:dyDescent="0.2">
      <c r="A45" s="128"/>
      <c r="B45" s="123"/>
      <c r="C45" s="124"/>
      <c r="D45" s="48"/>
      <c r="E45" s="59"/>
      <c r="F45" s="48"/>
      <c r="G45" s="128"/>
      <c r="H45" s="123"/>
      <c r="I45" s="48"/>
      <c r="J45" s="59"/>
      <c r="K45" s="48"/>
      <c r="L45" s="125"/>
      <c r="M45" s="59"/>
      <c r="Y45" s="121" t="s">
        <v>4</v>
      </c>
      <c r="Z45" s="13">
        <v>245.96860986597088</v>
      </c>
    </row>
    <row r="46" spans="1:26" x14ac:dyDescent="0.2">
      <c r="A46" s="128"/>
      <c r="B46" s="123"/>
      <c r="C46" s="124"/>
      <c r="D46" s="48"/>
      <c r="E46" s="59"/>
      <c r="F46" s="48"/>
      <c r="G46" s="128"/>
      <c r="H46" s="123"/>
      <c r="I46" s="48"/>
      <c r="J46" s="59"/>
      <c r="K46" s="48"/>
      <c r="L46" s="125"/>
      <c r="M46" s="59"/>
    </row>
    <row r="47" spans="1:26" x14ac:dyDescent="0.2">
      <c r="A47" s="128"/>
      <c r="B47" s="123"/>
      <c r="C47" s="124"/>
      <c r="D47" s="48"/>
      <c r="E47" s="59"/>
      <c r="F47" s="48"/>
      <c r="G47" s="129"/>
      <c r="H47" s="123"/>
      <c r="I47" s="48"/>
      <c r="J47" s="59"/>
      <c r="K47" s="48"/>
      <c r="L47" s="125"/>
      <c r="M47" s="59"/>
    </row>
    <row r="48" spans="1:26" x14ac:dyDescent="0.2">
      <c r="A48" s="129"/>
      <c r="B48" s="123"/>
      <c r="C48" s="124"/>
      <c r="D48" s="48"/>
      <c r="E48" s="59"/>
      <c r="F48" s="48"/>
      <c r="G48" s="128"/>
      <c r="H48" s="123"/>
      <c r="I48" s="48"/>
      <c r="J48" s="59"/>
      <c r="K48" s="48"/>
      <c r="L48" s="125"/>
      <c r="M48" s="59"/>
    </row>
    <row r="49" spans="1:13" x14ac:dyDescent="0.2">
      <c r="A49" s="59"/>
      <c r="B49" s="59"/>
      <c r="C49" s="124"/>
      <c r="D49" s="48"/>
      <c r="E49" s="59"/>
      <c r="F49" s="48"/>
      <c r="G49" s="59"/>
      <c r="H49" s="59"/>
      <c r="I49" s="48"/>
      <c r="J49" s="59"/>
      <c r="K49" s="48"/>
      <c r="L49" s="125"/>
      <c r="M49" s="59"/>
    </row>
    <row r="50" spans="1:13" x14ac:dyDescent="0.2">
      <c r="A50" s="59"/>
      <c r="B50" s="59"/>
      <c r="C50" s="59"/>
      <c r="D50" s="48"/>
      <c r="E50" s="59"/>
      <c r="F50" s="48"/>
      <c r="G50" s="126"/>
      <c r="H50" s="7"/>
      <c r="I50" s="7"/>
      <c r="J50" s="126"/>
      <c r="K50" s="48"/>
      <c r="L50" s="125"/>
      <c r="M50" s="59"/>
    </row>
    <row r="51" spans="1:13" x14ac:dyDescent="0.2">
      <c r="A51" s="59"/>
      <c r="B51" s="59"/>
      <c r="C51" s="59"/>
      <c r="D51" s="48"/>
      <c r="E51" s="59"/>
      <c r="F51" s="48"/>
      <c r="G51" s="59"/>
      <c r="H51" s="123"/>
      <c r="I51" s="48"/>
      <c r="J51" s="59"/>
      <c r="K51" s="125"/>
      <c r="L51" s="125"/>
      <c r="M51" s="59"/>
    </row>
    <row r="52" spans="1:13" x14ac:dyDescent="0.2">
      <c r="A52" s="59"/>
      <c r="B52" s="59"/>
      <c r="C52" s="59"/>
      <c r="D52" s="48"/>
      <c r="E52" s="59"/>
      <c r="F52" s="48"/>
      <c r="G52" s="126"/>
      <c r="H52" s="126"/>
      <c r="I52" s="59"/>
      <c r="J52" s="126"/>
      <c r="K52" s="126"/>
      <c r="L52" s="125"/>
      <c r="M52" s="59"/>
    </row>
    <row r="53" spans="1:13" x14ac:dyDescent="0.2">
      <c r="A53" s="59"/>
      <c r="B53" s="59"/>
      <c r="C53" s="59"/>
      <c r="D53" s="48"/>
      <c r="E53" s="59"/>
      <c r="F53" s="48"/>
      <c r="G53" s="126"/>
      <c r="H53" s="126"/>
      <c r="I53" s="59"/>
      <c r="J53" s="126"/>
      <c r="K53" s="126"/>
      <c r="L53" s="125"/>
      <c r="M53" s="59"/>
    </row>
    <row r="54" spans="1:13" x14ac:dyDescent="0.2">
      <c r="A54" s="59"/>
      <c r="B54" s="59"/>
      <c r="C54" s="59"/>
      <c r="D54" s="48"/>
      <c r="E54" s="59"/>
      <c r="F54" s="48"/>
      <c r="G54" s="126"/>
      <c r="H54" s="126"/>
      <c r="I54" s="59"/>
      <c r="J54" s="126"/>
      <c r="K54" s="126"/>
      <c r="L54" s="125"/>
      <c r="M54" s="59"/>
    </row>
    <row r="55" spans="1:13" x14ac:dyDescent="0.2">
      <c r="A55" s="59"/>
      <c r="B55" s="59"/>
      <c r="C55" s="59"/>
      <c r="D55" s="48"/>
      <c r="E55" s="59"/>
      <c r="F55" s="48"/>
      <c r="G55" s="126"/>
      <c r="H55" s="126"/>
      <c r="I55" s="59"/>
      <c r="J55" s="126"/>
      <c r="K55" s="126"/>
      <c r="L55" s="125"/>
      <c r="M55" s="59"/>
    </row>
    <row r="56" spans="1:13" x14ac:dyDescent="0.2">
      <c r="A56" s="59"/>
      <c r="B56" s="59"/>
      <c r="C56" s="59"/>
      <c r="D56" s="48"/>
      <c r="E56" s="59"/>
      <c r="F56" s="48"/>
      <c r="G56" s="126"/>
      <c r="H56" s="126"/>
      <c r="I56" s="59"/>
      <c r="J56" s="126"/>
      <c r="K56" s="126"/>
      <c r="L56" s="125"/>
      <c r="M56" s="59"/>
    </row>
    <row r="57" spans="1:13" ht="12.75" customHeight="1" x14ac:dyDescent="0.2">
      <c r="A57" s="59"/>
      <c r="B57" s="59"/>
      <c r="C57" s="59"/>
      <c r="D57" s="48"/>
      <c r="E57" s="59"/>
      <c r="F57" s="48"/>
      <c r="G57" s="126"/>
      <c r="H57" s="126"/>
      <c r="I57" s="59"/>
      <c r="J57" s="126"/>
      <c r="K57" s="126"/>
      <c r="L57" s="125"/>
      <c r="M57" s="59"/>
    </row>
    <row r="58" spans="1:13" x14ac:dyDescent="0.2">
      <c r="A58" s="59"/>
      <c r="B58" s="59"/>
      <c r="C58" s="59"/>
      <c r="D58" s="48"/>
      <c r="E58" s="59"/>
      <c r="F58" s="48"/>
      <c r="G58" s="126"/>
      <c r="H58" s="126"/>
      <c r="I58" s="59"/>
      <c r="J58" s="126"/>
      <c r="K58" s="126"/>
      <c r="L58" s="125"/>
      <c r="M58" s="59"/>
    </row>
    <row r="59" spans="1:13" x14ac:dyDescent="0.2">
      <c r="A59" s="59"/>
      <c r="B59" s="59"/>
      <c r="C59" s="59"/>
      <c r="D59" s="48"/>
      <c r="E59" s="59"/>
      <c r="F59" s="48"/>
      <c r="G59" s="59"/>
      <c r="H59" s="59"/>
      <c r="I59" s="48"/>
      <c r="J59" s="59"/>
      <c r="K59" s="48"/>
      <c r="L59" s="125"/>
      <c r="M59" s="59"/>
    </row>
    <row r="60" spans="1:13" x14ac:dyDescent="0.2">
      <c r="A60" s="59"/>
      <c r="B60" s="59"/>
      <c r="C60" s="59"/>
      <c r="D60" s="48"/>
      <c r="E60" s="59"/>
      <c r="F60" s="48"/>
      <c r="G60" s="59"/>
      <c r="H60" s="59"/>
      <c r="I60" s="48"/>
      <c r="J60" s="59"/>
      <c r="K60" s="59"/>
      <c r="L60" s="125"/>
      <c r="M60" s="59"/>
    </row>
    <row r="61" spans="1:13" x14ac:dyDescent="0.2">
      <c r="A61" s="59"/>
      <c r="B61" s="59"/>
      <c r="C61" s="59"/>
      <c r="D61" s="48"/>
      <c r="E61" s="59"/>
      <c r="F61" s="48"/>
      <c r="G61" s="59"/>
      <c r="H61" s="59"/>
      <c r="I61" s="48"/>
      <c r="J61" s="59"/>
      <c r="K61" s="48"/>
      <c r="L61" s="125"/>
      <c r="M61" s="59"/>
    </row>
    <row r="62" spans="1:13" x14ac:dyDescent="0.2">
      <c r="A62" s="59"/>
      <c r="B62" s="59"/>
      <c r="C62" s="59"/>
      <c r="D62" s="48"/>
      <c r="E62" s="59"/>
      <c r="F62" s="48"/>
      <c r="G62" s="59"/>
      <c r="H62" s="59"/>
      <c r="I62" s="48"/>
      <c r="J62" s="59"/>
      <c r="K62" s="48"/>
      <c r="L62" s="125"/>
      <c r="M62" s="59"/>
    </row>
    <row r="63" spans="1:13" x14ac:dyDescent="0.2">
      <c r="A63" s="59"/>
      <c r="B63" s="59"/>
      <c r="C63" s="59"/>
      <c r="D63" s="48"/>
      <c r="E63" s="59"/>
      <c r="F63" s="48"/>
      <c r="G63" s="59"/>
      <c r="H63" s="59"/>
      <c r="I63" s="48"/>
      <c r="J63" s="59"/>
      <c r="K63" s="48"/>
      <c r="L63" s="125"/>
      <c r="M63" s="59"/>
    </row>
    <row r="64" spans="1:13" x14ac:dyDescent="0.2">
      <c r="A64" s="59"/>
      <c r="B64" s="59"/>
      <c r="C64" s="59"/>
      <c r="D64" s="48"/>
      <c r="E64" s="59"/>
      <c r="F64" s="48"/>
      <c r="G64" s="59"/>
      <c r="H64" s="59"/>
      <c r="I64" s="48"/>
      <c r="J64" s="59"/>
      <c r="K64" s="48"/>
      <c r="L64" s="125"/>
      <c r="M64" s="59"/>
    </row>
    <row r="65" spans="1:13" x14ac:dyDescent="0.2">
      <c r="A65" s="59"/>
      <c r="B65" s="59"/>
      <c r="C65" s="59"/>
      <c r="D65" s="48"/>
      <c r="E65" s="59"/>
      <c r="F65" s="48"/>
      <c r="G65" s="59"/>
      <c r="H65" s="59"/>
      <c r="I65" s="48"/>
      <c r="J65" s="59"/>
      <c r="K65" s="48"/>
      <c r="L65" s="125"/>
      <c r="M65" s="59"/>
    </row>
    <row r="66" spans="1:13" x14ac:dyDescent="0.2">
      <c r="A66" s="59"/>
      <c r="B66" s="59"/>
      <c r="C66" s="59"/>
      <c r="D66" s="48"/>
      <c r="E66" s="59"/>
      <c r="F66" s="48"/>
      <c r="G66" s="59"/>
      <c r="H66" s="59"/>
      <c r="I66" s="48"/>
      <c r="J66" s="59"/>
      <c r="K66" s="48"/>
      <c r="L66" s="125"/>
      <c r="M66" s="59"/>
    </row>
    <row r="67" spans="1:13" x14ac:dyDescent="0.2">
      <c r="A67" s="59"/>
      <c r="B67" s="59"/>
      <c r="C67" s="59"/>
      <c r="D67" s="48"/>
      <c r="E67" s="59"/>
      <c r="F67" s="48"/>
      <c r="G67" s="59"/>
      <c r="H67" s="59"/>
      <c r="I67" s="48"/>
      <c r="J67" s="59"/>
      <c r="K67" s="48"/>
      <c r="L67" s="125"/>
      <c r="M67" s="59"/>
    </row>
    <row r="68" spans="1:13" x14ac:dyDescent="0.2">
      <c r="A68" s="59"/>
      <c r="B68" s="59"/>
      <c r="C68" s="59"/>
      <c r="D68" s="48"/>
      <c r="E68" s="59"/>
      <c r="F68" s="48"/>
      <c r="G68" s="59"/>
      <c r="H68" s="59"/>
      <c r="I68" s="48"/>
      <c r="J68" s="59"/>
      <c r="K68" s="48"/>
      <c r="L68" s="125"/>
      <c r="M68" s="59"/>
    </row>
    <row r="69" spans="1:13" x14ac:dyDescent="0.2">
      <c r="A69" s="59"/>
      <c r="B69" s="59"/>
      <c r="C69" s="59"/>
      <c r="D69" s="48"/>
      <c r="E69" s="59"/>
      <c r="F69" s="48"/>
      <c r="G69" s="59"/>
      <c r="H69" s="59"/>
      <c r="I69" s="48"/>
      <c r="J69" s="59"/>
      <c r="K69" s="48"/>
      <c r="L69" s="125"/>
      <c r="M69" s="59"/>
    </row>
    <row r="70" spans="1:13" x14ac:dyDescent="0.2">
      <c r="A70" s="59"/>
      <c r="B70" s="59"/>
      <c r="C70" s="59"/>
      <c r="D70" s="48"/>
      <c r="E70" s="59"/>
      <c r="F70" s="48"/>
      <c r="G70" s="59"/>
      <c r="H70" s="59"/>
      <c r="I70" s="48"/>
      <c r="J70" s="59"/>
      <c r="K70" s="48"/>
      <c r="L70" s="125"/>
      <c r="M70" s="59"/>
    </row>
    <row r="71" spans="1:13" x14ac:dyDescent="0.2">
      <c r="A71" s="59"/>
      <c r="B71" s="59"/>
      <c r="C71" s="59"/>
      <c r="D71" s="48"/>
      <c r="E71" s="59"/>
      <c r="F71" s="48"/>
      <c r="G71" s="59"/>
      <c r="H71" s="59"/>
      <c r="I71" s="48"/>
      <c r="J71" s="59"/>
      <c r="K71" s="48"/>
      <c r="L71" s="125"/>
      <c r="M71" s="59"/>
    </row>
    <row r="72" spans="1:13" x14ac:dyDescent="0.2">
      <c r="A72" s="59"/>
      <c r="B72" s="59"/>
      <c r="C72" s="59"/>
      <c r="D72" s="48"/>
      <c r="E72" s="59"/>
      <c r="F72" s="48"/>
      <c r="G72" s="59"/>
      <c r="H72" s="59"/>
      <c r="I72" s="48"/>
      <c r="J72" s="59"/>
      <c r="K72" s="48"/>
      <c r="L72" s="125"/>
      <c r="M72" s="59"/>
    </row>
    <row r="73" spans="1:13" x14ac:dyDescent="0.2">
      <c r="A73" s="59"/>
      <c r="B73" s="59"/>
      <c r="C73" s="59"/>
      <c r="D73" s="48"/>
      <c r="E73" s="59"/>
      <c r="F73" s="48"/>
      <c r="G73" s="59"/>
      <c r="H73" s="59"/>
      <c r="I73" s="48"/>
      <c r="J73" s="59"/>
      <c r="K73" s="48"/>
      <c r="L73" s="125"/>
      <c r="M73" s="59"/>
    </row>
    <row r="74" spans="1:13" x14ac:dyDescent="0.2">
      <c r="A74" s="59"/>
      <c r="B74" s="59"/>
      <c r="C74" s="59"/>
      <c r="D74" s="48"/>
      <c r="E74" s="59"/>
      <c r="F74" s="48"/>
      <c r="G74" s="59"/>
      <c r="H74" s="59"/>
      <c r="I74" s="48"/>
      <c r="J74" s="59"/>
      <c r="K74" s="48"/>
      <c r="L74" s="125"/>
      <c r="M74" s="59"/>
    </row>
    <row r="75" spans="1:13" x14ac:dyDescent="0.2">
      <c r="A75" s="59"/>
      <c r="B75" s="59"/>
      <c r="C75" s="59"/>
      <c r="D75" s="48"/>
      <c r="E75" s="59"/>
      <c r="F75" s="48"/>
      <c r="G75" s="59"/>
      <c r="H75" s="59"/>
      <c r="I75" s="48"/>
      <c r="J75" s="59"/>
      <c r="K75" s="48"/>
      <c r="L75" s="125"/>
      <c r="M75" s="59"/>
    </row>
    <row r="76" spans="1:13" x14ac:dyDescent="0.2">
      <c r="A76" s="59"/>
      <c r="B76" s="59"/>
      <c r="C76" s="59"/>
      <c r="D76" s="48"/>
      <c r="E76" s="59"/>
      <c r="F76" s="48"/>
      <c r="G76" s="59"/>
      <c r="H76" s="59"/>
      <c r="I76" s="48"/>
      <c r="J76" s="59"/>
      <c r="K76" s="48"/>
      <c r="L76" s="125"/>
      <c r="M76" s="59"/>
    </row>
    <row r="77" spans="1:13" x14ac:dyDescent="0.2">
      <c r="A77" s="59"/>
      <c r="B77" s="59"/>
      <c r="C77" s="59"/>
      <c r="D77" s="48"/>
      <c r="E77" s="59"/>
      <c r="F77" s="48"/>
      <c r="G77" s="59"/>
      <c r="H77" s="59"/>
      <c r="I77" s="48"/>
      <c r="J77" s="59"/>
      <c r="K77" s="48"/>
      <c r="L77" s="125"/>
      <c r="M77" s="59"/>
    </row>
    <row r="78" spans="1:13" x14ac:dyDescent="0.2">
      <c r="A78" s="59"/>
      <c r="B78" s="59"/>
      <c r="C78" s="59"/>
      <c r="D78" s="48"/>
      <c r="E78" s="59"/>
      <c r="F78" s="48"/>
      <c r="G78" s="59"/>
      <c r="H78" s="59"/>
      <c r="I78" s="48"/>
      <c r="J78" s="59"/>
      <c r="K78" s="48"/>
      <c r="L78" s="125"/>
      <c r="M78" s="59"/>
    </row>
    <row r="79" spans="1:13" x14ac:dyDescent="0.2">
      <c r="A79" s="59"/>
      <c r="B79" s="59"/>
      <c r="C79" s="59"/>
      <c r="D79" s="48"/>
      <c r="E79" s="59"/>
      <c r="F79" s="48"/>
      <c r="G79" s="59"/>
      <c r="H79" s="59"/>
      <c r="I79" s="48"/>
      <c r="J79" s="59"/>
      <c r="K79" s="48"/>
      <c r="L79" s="125"/>
      <c r="M79" s="59"/>
    </row>
    <row r="80" spans="1:13" x14ac:dyDescent="0.2">
      <c r="A80" s="59"/>
      <c r="B80" s="59"/>
      <c r="C80" s="59"/>
      <c r="D80" s="48"/>
      <c r="E80" s="59"/>
      <c r="F80" s="48"/>
      <c r="G80" s="59"/>
      <c r="H80" s="59"/>
      <c r="I80" s="48"/>
      <c r="J80" s="59"/>
      <c r="K80" s="48"/>
      <c r="L80" s="125"/>
      <c r="M80" s="59"/>
    </row>
    <row r="81" spans="1:13" x14ac:dyDescent="0.2">
      <c r="A81" s="59"/>
      <c r="B81" s="59"/>
      <c r="C81" s="59"/>
      <c r="D81" s="48"/>
      <c r="E81" s="59"/>
      <c r="F81" s="48"/>
      <c r="G81" s="59"/>
      <c r="H81" s="59"/>
      <c r="I81" s="48"/>
      <c r="J81" s="59"/>
      <c r="K81" s="48"/>
      <c r="L81" s="125"/>
      <c r="M81" s="59"/>
    </row>
    <row r="82" spans="1:13" x14ac:dyDescent="0.2">
      <c r="A82" s="59"/>
      <c r="B82" s="59"/>
      <c r="C82" s="59"/>
      <c r="D82" s="48"/>
      <c r="E82" s="59"/>
      <c r="F82" s="48"/>
      <c r="G82" s="59"/>
      <c r="H82" s="59"/>
      <c r="I82" s="48"/>
      <c r="J82" s="59"/>
      <c r="K82" s="48"/>
      <c r="L82" s="125"/>
      <c r="M82" s="59"/>
    </row>
    <row r="83" spans="1:13" x14ac:dyDescent="0.2">
      <c r="A83" s="59"/>
      <c r="B83" s="59"/>
      <c r="C83" s="59"/>
      <c r="D83" s="48"/>
      <c r="E83" s="59"/>
      <c r="F83" s="48"/>
      <c r="G83" s="59"/>
      <c r="H83" s="59"/>
      <c r="I83" s="48"/>
      <c r="J83" s="59"/>
      <c r="K83" s="48"/>
      <c r="L83" s="125"/>
      <c r="M83" s="59"/>
    </row>
    <row r="84" spans="1:13" x14ac:dyDescent="0.2">
      <c r="A84" s="59"/>
      <c r="B84" s="59"/>
      <c r="C84" s="59"/>
      <c r="D84" s="48"/>
      <c r="E84" s="59"/>
      <c r="F84" s="48"/>
      <c r="G84" s="59"/>
      <c r="H84" s="59"/>
      <c r="I84" s="48"/>
      <c r="J84" s="59"/>
      <c r="K84" s="48"/>
      <c r="L84" s="125"/>
      <c r="M84" s="59"/>
    </row>
    <row r="85" spans="1:13" x14ac:dyDescent="0.2">
      <c r="A85" s="59"/>
      <c r="B85" s="59"/>
      <c r="C85" s="59"/>
      <c r="D85" s="48"/>
      <c r="E85" s="59"/>
      <c r="F85" s="48"/>
      <c r="G85" s="59"/>
      <c r="H85" s="59"/>
      <c r="I85" s="48"/>
      <c r="J85" s="59"/>
      <c r="K85" s="48"/>
      <c r="L85" s="125"/>
      <c r="M85" s="59"/>
    </row>
    <row r="86" spans="1:13" x14ac:dyDescent="0.2">
      <c r="A86" s="59"/>
      <c r="B86" s="59"/>
      <c r="C86" s="59"/>
      <c r="D86" s="48"/>
      <c r="E86" s="59"/>
      <c r="F86" s="48"/>
      <c r="G86" s="59"/>
      <c r="H86" s="59"/>
      <c r="I86" s="48"/>
      <c r="J86" s="59"/>
      <c r="K86" s="48"/>
      <c r="L86" s="125"/>
      <c r="M86" s="59"/>
    </row>
    <row r="87" spans="1:13" x14ac:dyDescent="0.2">
      <c r="A87" s="59"/>
      <c r="B87" s="59"/>
      <c r="C87" s="59"/>
      <c r="D87" s="48"/>
      <c r="E87" s="59"/>
      <c r="F87" s="48"/>
      <c r="G87" s="59"/>
      <c r="H87" s="59"/>
      <c r="I87" s="48"/>
      <c r="J87" s="59"/>
      <c r="K87" s="48"/>
      <c r="L87" s="125"/>
      <c r="M87" s="59"/>
    </row>
    <row r="88" spans="1:13" x14ac:dyDescent="0.2">
      <c r="A88" s="59"/>
      <c r="B88" s="59"/>
      <c r="C88" s="59"/>
      <c r="D88" s="48"/>
      <c r="E88" s="59"/>
      <c r="F88" s="48"/>
      <c r="G88" s="59"/>
      <c r="H88" s="59"/>
      <c r="I88" s="48"/>
      <c r="J88" s="59"/>
      <c r="K88" s="48"/>
      <c r="L88" s="125"/>
      <c r="M88" s="59"/>
    </row>
    <row r="89" spans="1:13" x14ac:dyDescent="0.2">
      <c r="A89" s="59"/>
      <c r="B89" s="59"/>
      <c r="C89" s="59"/>
      <c r="D89" s="48"/>
      <c r="E89" s="59"/>
      <c r="F89" s="48"/>
      <c r="G89" s="59"/>
      <c r="H89" s="59"/>
      <c r="I89" s="48"/>
      <c r="J89" s="59"/>
      <c r="K89" s="48"/>
      <c r="L89" s="125"/>
      <c r="M89" s="59"/>
    </row>
    <row r="90" spans="1:13" x14ac:dyDescent="0.2">
      <c r="A90" s="59"/>
      <c r="B90" s="59"/>
      <c r="C90" s="59"/>
      <c r="D90" s="48"/>
      <c r="E90" s="59"/>
      <c r="F90" s="48"/>
      <c r="G90" s="59"/>
      <c r="H90" s="59"/>
      <c r="I90" s="48"/>
      <c r="J90" s="59"/>
      <c r="K90" s="48"/>
      <c r="L90" s="125"/>
      <c r="M90" s="59"/>
    </row>
    <row r="91" spans="1:13" x14ac:dyDescent="0.2">
      <c r="A91" s="59"/>
      <c r="B91" s="59"/>
      <c r="C91" s="59"/>
      <c r="D91" s="48"/>
      <c r="E91" s="59"/>
      <c r="F91" s="48"/>
      <c r="G91" s="59"/>
      <c r="H91" s="59"/>
      <c r="I91" s="48"/>
      <c r="J91" s="59"/>
      <c r="K91" s="48"/>
      <c r="L91" s="125"/>
      <c r="M91" s="59"/>
    </row>
    <row r="92" spans="1:13" x14ac:dyDescent="0.2">
      <c r="A92" s="59"/>
      <c r="B92" s="59"/>
      <c r="C92" s="59"/>
      <c r="D92" s="48"/>
      <c r="E92" s="59"/>
      <c r="F92" s="48"/>
      <c r="G92" s="59"/>
      <c r="H92" s="59"/>
      <c r="I92" s="48"/>
      <c r="J92" s="59"/>
      <c r="K92" s="48"/>
      <c r="L92" s="125"/>
      <c r="M92" s="59"/>
    </row>
    <row r="93" spans="1:13" x14ac:dyDescent="0.2">
      <c r="A93" s="59"/>
      <c r="B93" s="59"/>
      <c r="C93" s="59"/>
      <c r="D93" s="48"/>
      <c r="E93" s="59"/>
      <c r="F93" s="48"/>
      <c r="G93" s="59"/>
      <c r="H93" s="59"/>
      <c r="I93" s="48"/>
      <c r="J93" s="59"/>
      <c r="K93" s="48"/>
      <c r="L93" s="125"/>
      <c r="M93" s="59"/>
    </row>
    <row r="94" spans="1:13" x14ac:dyDescent="0.2">
      <c r="A94" s="59"/>
      <c r="B94" s="59"/>
      <c r="C94" s="59"/>
      <c r="D94" s="48"/>
      <c r="E94" s="59"/>
      <c r="F94" s="48"/>
      <c r="G94" s="59"/>
      <c r="H94" s="59"/>
      <c r="I94" s="48"/>
      <c r="J94" s="59"/>
      <c r="K94" s="48"/>
      <c r="L94" s="125"/>
      <c r="M94" s="59"/>
    </row>
    <row r="95" spans="1:13" x14ac:dyDescent="0.2">
      <c r="A95" s="59"/>
      <c r="B95" s="59"/>
      <c r="C95" s="59"/>
      <c r="D95" s="48"/>
      <c r="E95" s="59"/>
      <c r="F95" s="48"/>
      <c r="G95" s="59"/>
      <c r="H95" s="59"/>
      <c r="I95" s="48"/>
      <c r="J95" s="59"/>
      <c r="K95" s="48"/>
      <c r="L95" s="125"/>
      <c r="M95" s="59"/>
    </row>
    <row r="96" spans="1:13" x14ac:dyDescent="0.2">
      <c r="A96" s="59"/>
      <c r="B96" s="59"/>
      <c r="C96" s="59"/>
      <c r="D96" s="48"/>
      <c r="E96" s="59"/>
      <c r="F96" s="48"/>
      <c r="G96" s="59"/>
      <c r="H96" s="59"/>
      <c r="I96" s="48"/>
      <c r="J96" s="59"/>
      <c r="K96" s="48"/>
      <c r="L96" s="125"/>
      <c r="M96" s="59"/>
    </row>
    <row r="97" spans="1:14" x14ac:dyDescent="0.2">
      <c r="A97" s="59"/>
      <c r="B97" s="59"/>
      <c r="C97" s="59"/>
      <c r="D97" s="48"/>
      <c r="E97" s="59"/>
      <c r="F97" s="48"/>
      <c r="G97" s="59"/>
      <c r="H97" s="59"/>
      <c r="I97" s="48"/>
      <c r="J97" s="59"/>
      <c r="K97" s="48"/>
      <c r="L97" s="125"/>
      <c r="M97" s="59"/>
    </row>
    <row r="98" spans="1:14" x14ac:dyDescent="0.2">
      <c r="A98" s="59"/>
      <c r="B98" s="59"/>
      <c r="C98" s="59"/>
      <c r="D98" s="48"/>
      <c r="E98" s="59"/>
      <c r="F98" s="48"/>
      <c r="G98" s="59"/>
      <c r="H98" s="59"/>
      <c r="I98" s="48"/>
      <c r="J98" s="59"/>
      <c r="K98" s="48"/>
      <c r="L98" s="125"/>
      <c r="M98" s="59"/>
    </row>
    <row r="99" spans="1:14" x14ac:dyDescent="0.2">
      <c r="A99" s="59"/>
      <c r="B99" s="59"/>
      <c r="C99" s="59"/>
      <c r="D99" s="48"/>
      <c r="E99" s="59"/>
      <c r="F99" s="48"/>
      <c r="G99" s="59"/>
      <c r="H99" s="59"/>
      <c r="I99" s="48"/>
      <c r="J99" s="59"/>
      <c r="K99" s="48"/>
      <c r="L99" s="125"/>
      <c r="M99" s="59"/>
    </row>
    <row r="100" spans="1:14" x14ac:dyDescent="0.2">
      <c r="A100" s="59"/>
      <c r="B100" s="59"/>
      <c r="C100" s="59"/>
      <c r="D100" s="48"/>
      <c r="E100" s="59"/>
      <c r="F100" s="48"/>
      <c r="G100" s="59"/>
      <c r="H100" s="59"/>
      <c r="I100" s="48"/>
      <c r="J100" s="59"/>
      <c r="K100" s="48"/>
      <c r="L100" s="125"/>
      <c r="M100" s="59"/>
    </row>
    <row r="101" spans="1:14" x14ac:dyDescent="0.2">
      <c r="A101" s="59"/>
      <c r="B101" s="59"/>
      <c r="C101" s="59"/>
      <c r="D101" s="48"/>
      <c r="E101" s="59"/>
      <c r="F101" s="48"/>
      <c r="G101" s="59"/>
      <c r="H101" s="59"/>
      <c r="I101" s="48"/>
      <c r="J101" s="59"/>
      <c r="K101" s="48"/>
      <c r="L101" s="125"/>
      <c r="M101" s="59"/>
    </row>
    <row r="102" spans="1:14" x14ac:dyDescent="0.2">
      <c r="A102" s="59"/>
      <c r="B102" s="59"/>
      <c r="C102" s="59"/>
      <c r="D102" s="48"/>
      <c r="E102" s="59"/>
      <c r="F102" s="48"/>
      <c r="G102" s="59"/>
      <c r="H102" s="59"/>
      <c r="I102" s="48"/>
      <c r="J102" s="59"/>
      <c r="K102" s="48"/>
      <c r="L102" s="125"/>
      <c r="M102" s="59"/>
    </row>
    <row r="103" spans="1:14" x14ac:dyDescent="0.2">
      <c r="A103" s="59"/>
      <c r="B103" s="59"/>
      <c r="C103" s="59"/>
      <c r="D103" s="48"/>
      <c r="E103" s="59"/>
      <c r="F103" s="48"/>
      <c r="G103" s="59"/>
      <c r="H103" s="59"/>
      <c r="I103" s="48"/>
      <c r="J103" s="59"/>
      <c r="K103" s="48"/>
      <c r="L103" s="125"/>
      <c r="M103" s="59"/>
    </row>
    <row r="104" spans="1:14" x14ac:dyDescent="0.2">
      <c r="A104" s="59"/>
      <c r="B104" s="59"/>
      <c r="C104" s="59"/>
      <c r="D104" s="48"/>
      <c r="E104" s="59"/>
      <c r="F104" s="48"/>
      <c r="G104" s="59"/>
      <c r="H104" s="59"/>
      <c r="I104" s="48"/>
      <c r="J104" s="59"/>
      <c r="K104" s="48"/>
      <c r="L104" s="125"/>
      <c r="M104" s="59"/>
    </row>
    <row r="105" spans="1:14" x14ac:dyDescent="0.2">
      <c r="A105" s="59"/>
      <c r="B105" s="59"/>
      <c r="C105" s="59"/>
      <c r="D105" s="48"/>
      <c r="E105" s="59"/>
      <c r="F105" s="48"/>
      <c r="G105" s="59"/>
      <c r="H105" s="59"/>
      <c r="I105" s="48"/>
      <c r="J105" s="59"/>
      <c r="K105" s="48"/>
      <c r="L105" s="125"/>
      <c r="M105" s="59"/>
    </row>
    <row r="106" spans="1:14" x14ac:dyDescent="0.2">
      <c r="A106" s="59"/>
      <c r="B106" s="59"/>
      <c r="C106" s="59"/>
      <c r="D106" s="48"/>
      <c r="E106" s="59"/>
      <c r="F106" s="48"/>
      <c r="G106" s="59"/>
      <c r="H106" s="59"/>
      <c r="I106" s="48"/>
      <c r="J106" s="59"/>
      <c r="K106" s="48"/>
      <c r="L106" s="125"/>
      <c r="M106" s="59"/>
    </row>
    <row r="107" spans="1:14" x14ac:dyDescent="0.2">
      <c r="A107" s="59"/>
      <c r="B107" s="59"/>
      <c r="C107" s="59"/>
      <c r="D107" s="48"/>
      <c r="E107" s="59"/>
      <c r="F107" s="48"/>
      <c r="G107" s="59"/>
      <c r="H107" s="59"/>
      <c r="I107" s="48"/>
      <c r="J107" s="59"/>
      <c r="K107" s="48"/>
      <c r="L107" s="125"/>
      <c r="M107" s="59"/>
    </row>
    <row r="108" spans="1:14" x14ac:dyDescent="0.2">
      <c r="A108" s="59"/>
      <c r="B108" s="59"/>
      <c r="C108" s="59"/>
      <c r="D108" s="48"/>
      <c r="E108" s="59"/>
      <c r="F108" s="48"/>
      <c r="G108" s="59"/>
      <c r="H108" s="59"/>
      <c r="I108" s="48"/>
      <c r="J108" s="59"/>
      <c r="K108" s="48"/>
      <c r="L108" s="125"/>
      <c r="M108" s="59"/>
    </row>
    <row r="109" spans="1:14" ht="12.75" customHeight="1" x14ac:dyDescent="0.2">
      <c r="A109" s="59"/>
      <c r="B109" s="59"/>
      <c r="C109" s="59"/>
      <c r="D109" s="48"/>
      <c r="E109" s="59"/>
      <c r="F109" s="48"/>
      <c r="G109" s="59"/>
      <c r="H109" s="59"/>
      <c r="I109" s="48"/>
      <c r="J109" s="59"/>
      <c r="K109" s="48"/>
      <c r="L109" s="125"/>
      <c r="M109" s="59"/>
    </row>
    <row r="110" spans="1:14" x14ac:dyDescent="0.2">
      <c r="A110" s="59"/>
      <c r="B110" s="59"/>
      <c r="C110" s="59"/>
      <c r="D110" s="48"/>
      <c r="E110" s="59"/>
      <c r="F110" s="48"/>
      <c r="G110" s="59"/>
      <c r="H110" s="59"/>
      <c r="I110" s="48"/>
      <c r="J110" s="59"/>
      <c r="K110" s="48"/>
      <c r="L110" s="125"/>
      <c r="M110" s="48"/>
      <c r="N110" s="15"/>
    </row>
    <row r="111" spans="1:14" x14ac:dyDescent="0.2">
      <c r="A111" s="59"/>
      <c r="B111" s="59"/>
      <c r="C111" s="59"/>
      <c r="D111" s="48"/>
      <c r="E111" s="59"/>
      <c r="F111" s="48"/>
      <c r="G111" s="59"/>
      <c r="H111" s="59"/>
      <c r="I111" s="48"/>
      <c r="J111" s="48"/>
      <c r="K111" s="48"/>
      <c r="L111" s="125"/>
      <c r="M111" s="59"/>
    </row>
    <row r="112" spans="1:14" x14ac:dyDescent="0.2">
      <c r="A112" s="59"/>
      <c r="B112" s="59"/>
      <c r="C112" s="59"/>
      <c r="D112" s="48"/>
      <c r="E112" s="59"/>
      <c r="F112" s="48"/>
      <c r="G112" s="59"/>
      <c r="H112" s="59"/>
      <c r="I112" s="48"/>
      <c r="J112" s="59"/>
      <c r="K112" s="48"/>
      <c r="L112" s="125"/>
      <c r="M112" s="59"/>
    </row>
    <row r="113" spans="1:13" x14ac:dyDescent="0.2">
      <c r="A113" s="59"/>
      <c r="B113" s="59"/>
      <c r="C113" s="59"/>
      <c r="D113" s="48"/>
      <c r="E113" s="59"/>
      <c r="F113" s="48"/>
      <c r="G113" s="59"/>
      <c r="H113" s="59"/>
      <c r="I113" s="48"/>
      <c r="J113" s="59"/>
      <c r="K113" s="48"/>
      <c r="L113" s="125"/>
      <c r="M113" s="59"/>
    </row>
    <row r="114" spans="1:13" x14ac:dyDescent="0.2">
      <c r="A114" s="59"/>
      <c r="B114" s="59"/>
      <c r="C114" s="59"/>
      <c r="D114" s="48"/>
      <c r="E114" s="59"/>
      <c r="F114" s="48"/>
      <c r="G114" s="59"/>
      <c r="H114" s="59"/>
      <c r="I114" s="48"/>
      <c r="J114" s="59"/>
      <c r="K114" s="48"/>
      <c r="L114" s="125"/>
      <c r="M114" s="59"/>
    </row>
    <row r="115" spans="1:13" x14ac:dyDescent="0.2">
      <c r="A115" s="59"/>
      <c r="B115" s="59"/>
      <c r="C115" s="59"/>
      <c r="D115" s="48"/>
      <c r="E115" s="59"/>
      <c r="F115" s="48"/>
      <c r="G115" s="59"/>
      <c r="H115" s="59"/>
      <c r="I115" s="48"/>
      <c r="J115" s="59"/>
      <c r="K115" s="48"/>
      <c r="L115" s="125"/>
      <c r="M115" s="59"/>
    </row>
    <row r="116" spans="1:13" x14ac:dyDescent="0.2">
      <c r="A116" s="59"/>
      <c r="B116" s="59"/>
      <c r="C116" s="59"/>
      <c r="D116" s="48"/>
      <c r="E116" s="59"/>
      <c r="F116" s="48"/>
      <c r="G116" s="59"/>
      <c r="H116" s="59"/>
      <c r="I116" s="48"/>
      <c r="J116" s="59"/>
      <c r="K116" s="48"/>
      <c r="L116" s="125"/>
      <c r="M116" s="59"/>
    </row>
    <row r="117" spans="1:13" x14ac:dyDescent="0.2">
      <c r="A117" s="59"/>
      <c r="B117" s="59"/>
      <c r="C117" s="59"/>
      <c r="D117" s="48"/>
      <c r="E117" s="59"/>
      <c r="F117" s="48"/>
      <c r="G117" s="59"/>
      <c r="H117" s="59"/>
      <c r="I117" s="48"/>
      <c r="J117" s="59"/>
      <c r="K117" s="48"/>
      <c r="L117" s="125"/>
      <c r="M117" s="59"/>
    </row>
    <row r="118" spans="1:13" x14ac:dyDescent="0.2">
      <c r="A118" s="59"/>
      <c r="B118" s="59"/>
      <c r="C118" s="59"/>
      <c r="D118" s="48"/>
      <c r="E118" s="59"/>
      <c r="F118" s="48"/>
      <c r="G118" s="59"/>
      <c r="H118" s="59"/>
      <c r="I118" s="48"/>
      <c r="J118" s="59"/>
      <c r="K118" s="48"/>
      <c r="L118" s="125"/>
      <c r="M118" s="59"/>
    </row>
    <row r="119" spans="1:13" x14ac:dyDescent="0.2">
      <c r="A119" s="59"/>
      <c r="B119" s="59"/>
      <c r="C119" s="59"/>
      <c r="D119" s="48"/>
      <c r="E119" s="59"/>
      <c r="F119" s="48"/>
      <c r="G119" s="59"/>
      <c r="H119" s="59"/>
      <c r="I119" s="48"/>
      <c r="J119" s="59"/>
      <c r="K119" s="48"/>
      <c r="L119" s="125"/>
      <c r="M119" s="59"/>
    </row>
    <row r="120" spans="1:13" x14ac:dyDescent="0.2">
      <c r="A120" s="59"/>
      <c r="B120" s="59"/>
      <c r="C120" s="59"/>
      <c r="D120" s="48"/>
      <c r="E120" s="59"/>
      <c r="F120" s="48"/>
      <c r="G120" s="59"/>
      <c r="H120" s="59"/>
      <c r="I120" s="48"/>
      <c r="J120" s="59"/>
      <c r="K120" s="48"/>
      <c r="L120" s="125"/>
      <c r="M120" s="59"/>
    </row>
    <row r="121" spans="1:13" x14ac:dyDescent="0.2">
      <c r="A121" s="59"/>
      <c r="B121" s="59"/>
      <c r="C121" s="59"/>
      <c r="D121" s="48"/>
      <c r="E121" s="59"/>
      <c r="F121" s="48"/>
      <c r="G121" s="59"/>
      <c r="H121" s="59"/>
      <c r="I121" s="48"/>
      <c r="J121" s="59"/>
      <c r="K121" s="48"/>
      <c r="L121" s="125"/>
      <c r="M121" s="59"/>
    </row>
    <row r="122" spans="1:13" x14ac:dyDescent="0.2">
      <c r="A122" s="59"/>
      <c r="B122" s="59"/>
      <c r="C122" s="59"/>
      <c r="D122" s="48"/>
      <c r="E122" s="59"/>
      <c r="F122" s="48"/>
      <c r="G122" s="59"/>
      <c r="H122" s="59"/>
      <c r="I122" s="48"/>
      <c r="J122" s="59"/>
      <c r="K122" s="48"/>
      <c r="L122" s="125"/>
      <c r="M122" s="59"/>
    </row>
    <row r="123" spans="1:13" x14ac:dyDescent="0.2">
      <c r="A123" s="59"/>
      <c r="B123" s="59"/>
      <c r="C123" s="59"/>
      <c r="D123" s="48"/>
      <c r="E123" s="59"/>
      <c r="F123" s="48"/>
      <c r="G123" s="59"/>
      <c r="H123" s="59"/>
      <c r="I123" s="48"/>
      <c r="J123" s="59"/>
      <c r="K123" s="48"/>
      <c r="L123" s="125"/>
      <c r="M123" s="59"/>
    </row>
    <row r="124" spans="1:13" x14ac:dyDescent="0.2">
      <c r="A124" s="59"/>
      <c r="B124" s="59"/>
      <c r="C124" s="59"/>
      <c r="D124" s="48"/>
      <c r="E124" s="59"/>
      <c r="F124" s="48"/>
      <c r="G124" s="59"/>
      <c r="H124" s="59"/>
      <c r="I124" s="48"/>
      <c r="J124" s="59"/>
      <c r="K124" s="48"/>
      <c r="L124" s="125"/>
      <c r="M124" s="59"/>
    </row>
    <row r="125" spans="1:13" x14ac:dyDescent="0.2">
      <c r="A125" s="59"/>
      <c r="B125" s="59"/>
      <c r="C125" s="59"/>
      <c r="D125" s="48"/>
      <c r="E125" s="59"/>
      <c r="F125" s="48"/>
      <c r="G125" s="59"/>
      <c r="H125" s="59"/>
      <c r="I125" s="48"/>
      <c r="J125" s="59"/>
      <c r="K125" s="48"/>
      <c r="L125" s="125"/>
      <c r="M125" s="59"/>
    </row>
    <row r="126" spans="1:13" x14ac:dyDescent="0.2">
      <c r="A126" s="59"/>
      <c r="B126" s="59"/>
      <c r="C126" s="59"/>
      <c r="D126" s="48"/>
      <c r="E126" s="59"/>
      <c r="F126" s="48"/>
      <c r="G126" s="59"/>
      <c r="H126" s="59"/>
      <c r="I126" s="48"/>
      <c r="J126" s="59"/>
      <c r="K126" s="48"/>
      <c r="L126" s="125"/>
      <c r="M126" s="59"/>
    </row>
    <row r="127" spans="1:13" x14ac:dyDescent="0.2">
      <c r="A127" s="59"/>
      <c r="B127" s="59"/>
      <c r="C127" s="59"/>
      <c r="D127" s="48"/>
      <c r="E127" s="59"/>
      <c r="F127" s="48"/>
      <c r="G127" s="59"/>
      <c r="H127" s="59"/>
      <c r="I127" s="48"/>
      <c r="J127" s="59"/>
      <c r="K127" s="48"/>
      <c r="L127" s="125"/>
      <c r="M127" s="59"/>
    </row>
    <row r="128" spans="1:13" x14ac:dyDescent="0.2">
      <c r="A128" s="59"/>
      <c r="B128" s="59"/>
      <c r="C128" s="59"/>
      <c r="D128" s="48"/>
      <c r="E128" s="59"/>
      <c r="F128" s="48"/>
      <c r="G128" s="59"/>
      <c r="H128" s="59"/>
      <c r="I128" s="48"/>
      <c r="J128" s="59"/>
      <c r="K128" s="48"/>
      <c r="L128" s="125"/>
      <c r="M128" s="59"/>
    </row>
    <row r="129" spans="1:13" x14ac:dyDescent="0.2">
      <c r="A129" s="59"/>
      <c r="B129" s="59"/>
      <c r="C129" s="59"/>
      <c r="D129" s="48"/>
      <c r="E129" s="59"/>
      <c r="F129" s="48"/>
      <c r="G129" s="59"/>
      <c r="H129" s="59"/>
      <c r="I129" s="48"/>
      <c r="J129" s="59"/>
      <c r="K129" s="48"/>
      <c r="L129" s="125"/>
      <c r="M129" s="59"/>
    </row>
    <row r="130" spans="1:13" x14ac:dyDescent="0.2">
      <c r="A130" s="59"/>
      <c r="B130" s="59"/>
      <c r="C130" s="59"/>
      <c r="D130" s="48"/>
      <c r="E130" s="59"/>
      <c r="F130" s="48"/>
      <c r="G130" s="59"/>
      <c r="H130" s="59"/>
      <c r="I130" s="48"/>
      <c r="J130" s="59"/>
      <c r="K130" s="48"/>
      <c r="L130" s="125"/>
      <c r="M130" s="59"/>
    </row>
    <row r="131" spans="1:13" x14ac:dyDescent="0.2">
      <c r="A131" s="59"/>
      <c r="B131" s="59"/>
      <c r="C131" s="59"/>
      <c r="D131" s="48"/>
      <c r="E131" s="59"/>
      <c r="F131" s="48"/>
      <c r="G131" s="59"/>
      <c r="H131" s="59"/>
      <c r="I131" s="48"/>
      <c r="J131" s="59"/>
      <c r="K131" s="48"/>
      <c r="L131" s="125"/>
      <c r="M131" s="59"/>
    </row>
    <row r="132" spans="1:13" x14ac:dyDescent="0.2">
      <c r="A132" s="59"/>
      <c r="B132" s="59"/>
      <c r="C132" s="59"/>
      <c r="D132" s="48"/>
      <c r="E132" s="59"/>
      <c r="F132" s="48"/>
      <c r="G132" s="59"/>
      <c r="H132" s="59"/>
      <c r="I132" s="48"/>
      <c r="J132" s="59"/>
      <c r="K132" s="48"/>
      <c r="L132" s="125"/>
      <c r="M132" s="59"/>
    </row>
    <row r="133" spans="1:13" x14ac:dyDescent="0.2">
      <c r="A133" s="59"/>
      <c r="B133" s="59"/>
      <c r="C133" s="59"/>
      <c r="D133" s="48"/>
      <c r="E133" s="59"/>
      <c r="F133" s="48"/>
      <c r="G133" s="59"/>
      <c r="H133" s="59"/>
      <c r="I133" s="48"/>
      <c r="J133" s="59"/>
      <c r="K133" s="48"/>
      <c r="L133" s="125"/>
      <c r="M133" s="59"/>
    </row>
    <row r="134" spans="1:13" x14ac:dyDescent="0.2">
      <c r="A134" s="59"/>
      <c r="B134" s="59"/>
      <c r="C134" s="59"/>
      <c r="D134" s="48"/>
      <c r="E134" s="59"/>
      <c r="F134" s="48"/>
      <c r="G134" s="59"/>
      <c r="H134" s="59"/>
      <c r="I134" s="48"/>
      <c r="J134" s="59"/>
      <c r="K134" s="48"/>
      <c r="L134" s="125"/>
      <c r="M134" s="59"/>
    </row>
    <row r="135" spans="1:13" x14ac:dyDescent="0.2">
      <c r="A135" s="59"/>
      <c r="B135" s="59"/>
      <c r="C135" s="59"/>
      <c r="D135" s="48"/>
      <c r="E135" s="59"/>
      <c r="F135" s="48"/>
      <c r="G135" s="59"/>
      <c r="H135" s="59"/>
      <c r="I135" s="48"/>
      <c r="J135" s="59"/>
      <c r="K135" s="48"/>
      <c r="L135" s="125"/>
      <c r="M135" s="59"/>
    </row>
    <row r="136" spans="1:13" x14ac:dyDescent="0.2">
      <c r="A136" s="59"/>
      <c r="B136" s="59"/>
      <c r="C136" s="59"/>
      <c r="D136" s="48"/>
      <c r="E136" s="59"/>
      <c r="F136" s="48"/>
      <c r="G136" s="59"/>
      <c r="H136" s="59"/>
      <c r="I136" s="48"/>
      <c r="J136" s="59"/>
      <c r="K136" s="48"/>
      <c r="L136" s="125"/>
      <c r="M136" s="59"/>
    </row>
    <row r="137" spans="1:13" x14ac:dyDescent="0.2">
      <c r="A137" s="59"/>
      <c r="B137" s="59"/>
      <c r="C137" s="59"/>
      <c r="D137" s="48"/>
      <c r="E137" s="59"/>
      <c r="F137" s="48"/>
      <c r="G137" s="59"/>
      <c r="H137" s="59"/>
      <c r="I137" s="48"/>
      <c r="J137" s="59"/>
      <c r="K137" s="48"/>
      <c r="L137" s="125"/>
      <c r="M137" s="59"/>
    </row>
    <row r="138" spans="1:13" x14ac:dyDescent="0.2">
      <c r="A138" s="59"/>
      <c r="B138" s="59"/>
      <c r="C138" s="59"/>
      <c r="D138" s="48"/>
      <c r="E138" s="59"/>
      <c r="F138" s="48"/>
      <c r="G138" s="59"/>
      <c r="H138" s="59"/>
      <c r="I138" s="48"/>
      <c r="J138" s="59"/>
      <c r="K138" s="48"/>
      <c r="L138" s="125"/>
      <c r="M138" s="59"/>
    </row>
    <row r="139" spans="1:13" x14ac:dyDescent="0.2">
      <c r="A139" s="59"/>
      <c r="B139" s="59"/>
      <c r="C139" s="59"/>
      <c r="D139" s="48"/>
      <c r="E139" s="59"/>
      <c r="F139" s="48"/>
      <c r="G139" s="59"/>
      <c r="H139" s="59"/>
      <c r="I139" s="48"/>
      <c r="J139" s="59"/>
      <c r="K139" s="48"/>
      <c r="L139" s="125"/>
      <c r="M139" s="59"/>
    </row>
    <row r="140" spans="1:13" x14ac:dyDescent="0.2">
      <c r="A140" s="59"/>
      <c r="B140" s="59"/>
      <c r="C140" s="59"/>
      <c r="D140" s="48"/>
      <c r="E140" s="59"/>
      <c r="F140" s="48"/>
      <c r="G140" s="59"/>
      <c r="H140" s="59"/>
      <c r="I140" s="48"/>
      <c r="J140" s="59"/>
      <c r="K140" s="48"/>
      <c r="L140" s="125"/>
      <c r="M140" s="59"/>
    </row>
    <row r="141" spans="1:13" x14ac:dyDescent="0.2">
      <c r="A141" s="59"/>
      <c r="B141" s="59"/>
      <c r="C141" s="59"/>
      <c r="D141" s="48"/>
      <c r="E141" s="59"/>
      <c r="F141" s="48"/>
      <c r="G141" s="59"/>
      <c r="H141" s="59"/>
      <c r="I141" s="48"/>
      <c r="J141" s="59"/>
      <c r="K141" s="48"/>
      <c r="L141" s="125"/>
      <c r="M141" s="59"/>
    </row>
    <row r="142" spans="1:13" x14ac:dyDescent="0.2">
      <c r="A142" s="59"/>
      <c r="B142" s="59"/>
      <c r="C142" s="59"/>
      <c r="D142" s="48"/>
      <c r="E142" s="59"/>
      <c r="F142" s="48"/>
      <c r="G142" s="59"/>
      <c r="H142" s="59"/>
      <c r="I142" s="48"/>
      <c r="J142" s="59"/>
      <c r="K142" s="48"/>
      <c r="L142" s="125"/>
      <c r="M142" s="59"/>
    </row>
    <row r="143" spans="1:13" x14ac:dyDescent="0.2">
      <c r="A143" s="59"/>
      <c r="B143" s="59"/>
      <c r="C143" s="59"/>
      <c r="D143" s="48"/>
      <c r="E143" s="59"/>
      <c r="F143" s="48"/>
      <c r="G143" s="59"/>
      <c r="H143" s="59"/>
      <c r="I143" s="48"/>
      <c r="J143" s="59"/>
      <c r="K143" s="48"/>
      <c r="L143" s="125"/>
      <c r="M143" s="59"/>
    </row>
    <row r="144" spans="1:13" x14ac:dyDescent="0.2">
      <c r="A144" s="59"/>
      <c r="B144" s="59"/>
      <c r="C144" s="59"/>
      <c r="D144" s="48"/>
      <c r="E144" s="59"/>
      <c r="F144" s="48"/>
      <c r="G144" s="59"/>
      <c r="H144" s="59"/>
      <c r="I144" s="48"/>
      <c r="J144" s="59"/>
      <c r="K144" s="48"/>
      <c r="L144" s="125"/>
      <c r="M144" s="59"/>
    </row>
    <row r="145" spans="1:13" x14ac:dyDescent="0.2">
      <c r="A145" s="59"/>
      <c r="B145" s="59"/>
      <c r="C145" s="59"/>
      <c r="D145" s="48"/>
      <c r="E145" s="59"/>
      <c r="F145" s="48"/>
      <c r="G145" s="59"/>
      <c r="H145" s="59"/>
      <c r="I145" s="48"/>
      <c r="J145" s="59"/>
      <c r="K145" s="48"/>
      <c r="L145" s="125"/>
      <c r="M145" s="59"/>
    </row>
    <row r="146" spans="1:13" x14ac:dyDescent="0.2">
      <c r="A146" s="59"/>
      <c r="B146" s="59"/>
      <c r="C146" s="59"/>
      <c r="D146" s="48"/>
      <c r="E146" s="59"/>
      <c r="F146" s="48"/>
      <c r="G146" s="59"/>
      <c r="H146" s="59"/>
      <c r="I146" s="48"/>
      <c r="J146" s="59"/>
      <c r="K146" s="48"/>
      <c r="L146" s="125"/>
      <c r="M146" s="59"/>
    </row>
    <row r="147" spans="1:13" x14ac:dyDescent="0.2">
      <c r="A147" s="59"/>
      <c r="B147" s="59"/>
      <c r="C147" s="59"/>
      <c r="D147" s="48"/>
      <c r="E147" s="59"/>
      <c r="F147" s="48"/>
      <c r="G147" s="59"/>
      <c r="H147" s="59"/>
      <c r="I147" s="48"/>
      <c r="J147" s="59"/>
      <c r="K147" s="48"/>
      <c r="L147" s="125"/>
      <c r="M147" s="59"/>
    </row>
    <row r="148" spans="1:13" x14ac:dyDescent="0.2">
      <c r="A148" s="59"/>
      <c r="B148" s="59"/>
      <c r="C148" s="59"/>
      <c r="D148" s="48"/>
      <c r="E148" s="59"/>
      <c r="F148" s="48"/>
      <c r="G148" s="59"/>
      <c r="H148" s="59"/>
      <c r="I148" s="48"/>
      <c r="J148" s="59"/>
      <c r="K148" s="48"/>
      <c r="L148" s="125"/>
      <c r="M148" s="59"/>
    </row>
    <row r="149" spans="1:13" x14ac:dyDescent="0.2">
      <c r="A149" s="59"/>
      <c r="B149" s="59"/>
      <c r="C149" s="59"/>
      <c r="D149" s="48"/>
      <c r="E149" s="59"/>
      <c r="F149" s="48"/>
      <c r="G149" s="59"/>
      <c r="H149" s="59"/>
      <c r="I149" s="48"/>
      <c r="J149" s="59"/>
      <c r="K149" s="48"/>
      <c r="L149" s="125"/>
      <c r="M149" s="59"/>
    </row>
    <row r="150" spans="1:13" x14ac:dyDescent="0.2">
      <c r="A150" s="59"/>
      <c r="B150" s="59"/>
      <c r="C150" s="59"/>
      <c r="D150" s="48"/>
      <c r="E150" s="59"/>
      <c r="F150" s="48"/>
      <c r="G150" s="59"/>
      <c r="H150" s="59"/>
      <c r="I150" s="48"/>
      <c r="J150" s="59"/>
      <c r="K150" s="48"/>
      <c r="L150" s="125"/>
      <c r="M150" s="59"/>
    </row>
    <row r="151" spans="1:13" x14ac:dyDescent="0.2">
      <c r="A151" s="59"/>
      <c r="B151" s="59"/>
      <c r="C151" s="59"/>
      <c r="D151" s="48"/>
      <c r="E151" s="59"/>
      <c r="F151" s="48"/>
      <c r="G151" s="59"/>
      <c r="H151" s="59"/>
      <c r="I151" s="48"/>
      <c r="J151" s="59"/>
      <c r="K151" s="48"/>
      <c r="L151" s="125"/>
      <c r="M151" s="59"/>
    </row>
    <row r="152" spans="1:13" x14ac:dyDescent="0.2">
      <c r="A152" s="59"/>
      <c r="B152" s="59"/>
      <c r="C152" s="59"/>
      <c r="D152" s="48"/>
      <c r="E152" s="59"/>
      <c r="F152" s="48"/>
      <c r="G152" s="59"/>
      <c r="H152" s="59"/>
      <c r="I152" s="48"/>
      <c r="J152" s="59"/>
      <c r="K152" s="48"/>
      <c r="L152" s="125"/>
      <c r="M152" s="59"/>
    </row>
    <row r="153" spans="1:13" x14ac:dyDescent="0.2">
      <c r="A153" s="59"/>
      <c r="B153" s="59"/>
      <c r="C153" s="59"/>
      <c r="D153" s="48"/>
      <c r="E153" s="59"/>
      <c r="F153" s="48"/>
      <c r="G153" s="59"/>
      <c r="H153" s="59"/>
      <c r="I153" s="48"/>
      <c r="J153" s="59"/>
      <c r="K153" s="48"/>
      <c r="L153" s="125"/>
      <c r="M153" s="59"/>
    </row>
    <row r="154" spans="1:13" x14ac:dyDescent="0.2">
      <c r="A154" s="59"/>
      <c r="B154" s="59"/>
      <c r="C154" s="59"/>
      <c r="D154" s="48"/>
      <c r="E154" s="59"/>
      <c r="F154" s="48"/>
      <c r="G154" s="59"/>
      <c r="H154" s="59"/>
      <c r="I154" s="48"/>
      <c r="J154" s="59"/>
      <c r="K154" s="48"/>
      <c r="L154" s="125"/>
      <c r="M154" s="59"/>
    </row>
    <row r="155" spans="1:13" x14ac:dyDescent="0.2">
      <c r="A155" s="59"/>
      <c r="B155" s="59"/>
      <c r="C155" s="59"/>
      <c r="D155" s="48"/>
      <c r="E155" s="59"/>
      <c r="F155" s="48"/>
      <c r="G155" s="59"/>
      <c r="H155" s="59"/>
      <c r="I155" s="48"/>
      <c r="J155" s="59"/>
      <c r="K155" s="48"/>
      <c r="L155" s="125"/>
      <c r="M155" s="59"/>
    </row>
    <row r="156" spans="1:13" x14ac:dyDescent="0.2">
      <c r="A156" s="59"/>
      <c r="B156" s="59"/>
      <c r="C156" s="59"/>
      <c r="D156" s="48"/>
      <c r="E156" s="59"/>
      <c r="F156" s="48"/>
      <c r="G156" s="59"/>
      <c r="H156" s="59"/>
      <c r="I156" s="48"/>
      <c r="J156" s="59"/>
      <c r="K156" s="48"/>
      <c r="L156" s="125"/>
      <c r="M156" s="59"/>
    </row>
    <row r="157" spans="1:13" x14ac:dyDescent="0.2">
      <c r="A157" s="59"/>
      <c r="B157" s="59"/>
      <c r="C157" s="59"/>
      <c r="D157" s="48"/>
      <c r="E157" s="59"/>
      <c r="F157" s="48"/>
      <c r="G157" s="59"/>
      <c r="H157" s="59"/>
      <c r="I157" s="48"/>
      <c r="J157" s="59"/>
      <c r="K157" s="48"/>
      <c r="L157" s="125"/>
      <c r="M157" s="59"/>
    </row>
    <row r="158" spans="1:13" x14ac:dyDescent="0.2">
      <c r="A158" s="59"/>
      <c r="B158" s="59"/>
      <c r="C158" s="59"/>
      <c r="D158" s="48"/>
      <c r="E158" s="59"/>
      <c r="F158" s="48"/>
      <c r="G158" s="59"/>
      <c r="H158" s="59"/>
      <c r="I158" s="48"/>
      <c r="J158" s="59"/>
      <c r="K158" s="48"/>
      <c r="L158" s="125"/>
      <c r="M158" s="59"/>
    </row>
    <row r="159" spans="1:13" x14ac:dyDescent="0.2">
      <c r="A159" s="59"/>
      <c r="B159" s="59"/>
      <c r="C159" s="59"/>
      <c r="D159" s="48"/>
      <c r="E159" s="59"/>
      <c r="F159" s="48"/>
      <c r="G159" s="59"/>
      <c r="H159" s="59"/>
      <c r="I159" s="48"/>
      <c r="J159" s="59"/>
      <c r="K159" s="48"/>
      <c r="L159" s="125"/>
      <c r="M159" s="59"/>
    </row>
    <row r="160" spans="1:13" x14ac:dyDescent="0.2">
      <c r="A160" s="59"/>
      <c r="B160" s="59"/>
      <c r="C160" s="59"/>
      <c r="D160" s="48"/>
      <c r="E160" s="59"/>
      <c r="F160" s="48"/>
      <c r="G160" s="59"/>
      <c r="H160" s="59"/>
      <c r="I160" s="48"/>
      <c r="J160" s="59"/>
      <c r="K160" s="48"/>
      <c r="L160" s="125"/>
      <c r="M160" s="59"/>
    </row>
    <row r="161" spans="1:13" ht="12.75" customHeight="1" x14ac:dyDescent="0.2">
      <c r="A161" s="59"/>
      <c r="B161" s="59"/>
      <c r="C161" s="59"/>
      <c r="D161" s="48"/>
      <c r="E161" s="59"/>
      <c r="F161" s="48"/>
      <c r="G161" s="59"/>
      <c r="H161" s="59"/>
      <c r="I161" s="48"/>
      <c r="J161" s="59"/>
      <c r="K161" s="48"/>
      <c r="L161" s="125"/>
      <c r="M161" s="59"/>
    </row>
    <row r="162" spans="1:13" x14ac:dyDescent="0.2">
      <c r="A162" s="59"/>
      <c r="B162" s="59"/>
      <c r="C162" s="59"/>
      <c r="D162" s="48"/>
      <c r="E162" s="59"/>
      <c r="F162" s="48"/>
      <c r="G162" s="59"/>
      <c r="H162" s="59"/>
      <c r="I162" s="48"/>
      <c r="J162" s="59"/>
      <c r="K162" s="48"/>
      <c r="L162" s="125"/>
      <c r="M162" s="59"/>
    </row>
    <row r="163" spans="1:13" x14ac:dyDescent="0.2">
      <c r="A163" s="59"/>
      <c r="B163" s="59"/>
      <c r="C163" s="59"/>
      <c r="D163" s="48"/>
      <c r="E163" s="59"/>
      <c r="F163" s="48"/>
      <c r="G163" s="59"/>
      <c r="H163" s="59"/>
      <c r="I163" s="48"/>
      <c r="J163" s="59"/>
      <c r="K163" s="48"/>
      <c r="L163" s="125"/>
      <c r="M163" s="59"/>
    </row>
    <row r="164" spans="1:13" x14ac:dyDescent="0.2">
      <c r="A164" s="59"/>
      <c r="B164" s="59"/>
      <c r="C164" s="59"/>
      <c r="D164" s="48"/>
      <c r="E164" s="59"/>
      <c r="F164" s="48"/>
      <c r="G164" s="59"/>
      <c r="H164" s="59"/>
      <c r="I164" s="48"/>
      <c r="J164" s="59"/>
      <c r="K164" s="48"/>
      <c r="L164" s="125"/>
      <c r="M164" s="59"/>
    </row>
    <row r="165" spans="1:13" x14ac:dyDescent="0.2">
      <c r="A165" s="59"/>
      <c r="B165" s="59"/>
      <c r="C165" s="59"/>
      <c r="D165" s="48"/>
      <c r="E165" s="59"/>
      <c r="F165" s="48"/>
      <c r="G165" s="59"/>
      <c r="H165" s="59"/>
      <c r="I165" s="48"/>
      <c r="J165" s="59"/>
      <c r="K165" s="48"/>
      <c r="L165" s="125"/>
      <c r="M165" s="59"/>
    </row>
    <row r="166" spans="1:13" x14ac:dyDescent="0.2">
      <c r="A166" s="59"/>
      <c r="B166" s="59"/>
      <c r="C166" s="59"/>
      <c r="D166" s="48"/>
      <c r="E166" s="59"/>
      <c r="F166" s="48"/>
      <c r="G166" s="59"/>
      <c r="H166" s="59"/>
      <c r="I166" s="48"/>
      <c r="J166" s="59"/>
      <c r="K166" s="48"/>
      <c r="L166" s="125"/>
      <c r="M166" s="59"/>
    </row>
    <row r="167" spans="1:13" x14ac:dyDescent="0.2">
      <c r="A167" s="59"/>
      <c r="B167" s="59"/>
      <c r="C167" s="59"/>
      <c r="D167" s="48"/>
      <c r="E167" s="59"/>
      <c r="F167" s="48"/>
      <c r="G167" s="59"/>
      <c r="H167" s="59"/>
      <c r="I167" s="48"/>
      <c r="J167" s="59"/>
      <c r="K167" s="48"/>
      <c r="L167" s="125"/>
      <c r="M167" s="59"/>
    </row>
    <row r="168" spans="1:13" x14ac:dyDescent="0.2">
      <c r="A168" s="59"/>
      <c r="B168" s="59"/>
      <c r="C168" s="59"/>
      <c r="D168" s="48"/>
      <c r="E168" s="59"/>
      <c r="F168" s="48"/>
      <c r="G168" s="59"/>
      <c r="H168" s="59"/>
      <c r="I168" s="48"/>
      <c r="J168" s="59"/>
      <c r="K168" s="48"/>
      <c r="L168" s="125"/>
      <c r="M168" s="59"/>
    </row>
    <row r="169" spans="1:13" x14ac:dyDescent="0.2">
      <c r="A169" s="59"/>
      <c r="B169" s="59"/>
      <c r="C169" s="59"/>
      <c r="D169" s="48"/>
      <c r="E169" s="59"/>
      <c r="F169" s="48"/>
      <c r="G169" s="59"/>
      <c r="H169" s="59"/>
      <c r="I169" s="48"/>
      <c r="J169" s="59"/>
      <c r="K169" s="48"/>
      <c r="L169" s="125"/>
      <c r="M169" s="59"/>
    </row>
    <row r="170" spans="1:13" x14ac:dyDescent="0.2">
      <c r="A170" s="59"/>
      <c r="B170" s="59"/>
      <c r="C170" s="59"/>
      <c r="D170" s="48"/>
      <c r="E170" s="59"/>
      <c r="F170" s="48"/>
      <c r="G170" s="59"/>
      <c r="H170" s="59"/>
      <c r="I170" s="48"/>
      <c r="J170" s="59"/>
      <c r="K170" s="48"/>
      <c r="L170" s="125"/>
      <c r="M170" s="59"/>
    </row>
    <row r="171" spans="1:13" x14ac:dyDescent="0.2">
      <c r="A171" s="59"/>
      <c r="B171" s="59"/>
      <c r="C171" s="59"/>
      <c r="D171" s="48"/>
      <c r="E171" s="59"/>
      <c r="F171" s="48"/>
      <c r="G171" s="59"/>
      <c r="H171" s="59"/>
      <c r="I171" s="48"/>
      <c r="J171" s="59"/>
      <c r="K171" s="48"/>
      <c r="L171" s="125"/>
      <c r="M171" s="59"/>
    </row>
    <row r="172" spans="1:13" x14ac:dyDescent="0.2">
      <c r="A172" s="59"/>
      <c r="B172" s="59"/>
      <c r="C172" s="59"/>
      <c r="D172" s="48"/>
      <c r="E172" s="59"/>
      <c r="F172" s="48"/>
      <c r="G172" s="59"/>
      <c r="H172" s="59"/>
      <c r="I172" s="48"/>
      <c r="J172" s="59"/>
      <c r="K172" s="48"/>
      <c r="L172" s="125"/>
      <c r="M172" s="59"/>
    </row>
    <row r="173" spans="1:13" x14ac:dyDescent="0.2">
      <c r="A173" s="59"/>
      <c r="B173" s="59"/>
      <c r="C173" s="59"/>
      <c r="D173" s="48"/>
      <c r="E173" s="59"/>
      <c r="F173" s="48"/>
      <c r="G173" s="59"/>
      <c r="H173" s="59"/>
      <c r="I173" s="48"/>
      <c r="J173" s="59"/>
      <c r="K173" s="48"/>
      <c r="L173" s="125"/>
      <c r="M173" s="59"/>
    </row>
    <row r="174" spans="1:13" x14ac:dyDescent="0.2">
      <c r="A174" s="59"/>
      <c r="B174" s="59"/>
      <c r="C174" s="59"/>
      <c r="D174" s="48"/>
      <c r="E174" s="59"/>
      <c r="F174" s="48"/>
      <c r="G174" s="59"/>
      <c r="H174" s="59"/>
      <c r="I174" s="48"/>
      <c r="J174" s="59"/>
      <c r="K174" s="48"/>
      <c r="L174" s="125"/>
      <c r="M174" s="59"/>
    </row>
    <row r="175" spans="1:13" x14ac:dyDescent="0.2">
      <c r="A175" s="59"/>
      <c r="B175" s="59"/>
      <c r="C175" s="59"/>
      <c r="D175" s="48"/>
      <c r="E175" s="59"/>
      <c r="F175" s="48"/>
      <c r="G175" s="59"/>
      <c r="H175" s="59"/>
      <c r="I175" s="48"/>
      <c r="J175" s="59"/>
      <c r="K175" s="48"/>
      <c r="L175" s="125"/>
      <c r="M175" s="59"/>
    </row>
    <row r="176" spans="1:13" x14ac:dyDescent="0.2">
      <c r="A176" s="59"/>
      <c r="B176" s="59"/>
      <c r="C176" s="59"/>
      <c r="D176" s="48"/>
      <c r="E176" s="59"/>
      <c r="F176" s="48"/>
      <c r="G176" s="59"/>
      <c r="H176" s="59"/>
      <c r="I176" s="48"/>
      <c r="J176" s="59"/>
      <c r="K176" s="48"/>
      <c r="L176" s="125"/>
      <c r="M176" s="59"/>
    </row>
    <row r="177" spans="1:13" x14ac:dyDescent="0.2">
      <c r="A177" s="59"/>
      <c r="B177" s="59"/>
      <c r="C177" s="59"/>
      <c r="D177" s="48"/>
      <c r="E177" s="59"/>
      <c r="F177" s="48"/>
      <c r="G177" s="59"/>
      <c r="H177" s="59"/>
      <c r="I177" s="48"/>
      <c r="J177" s="59"/>
      <c r="K177" s="48"/>
      <c r="L177" s="125"/>
      <c r="M177" s="59"/>
    </row>
    <row r="178" spans="1:13" x14ac:dyDescent="0.2">
      <c r="A178" s="59"/>
      <c r="B178" s="59"/>
      <c r="C178" s="59"/>
      <c r="D178" s="48"/>
      <c r="E178" s="59"/>
      <c r="F178" s="48"/>
      <c r="G178" s="59"/>
      <c r="H178" s="59"/>
      <c r="I178" s="48"/>
      <c r="J178" s="59"/>
      <c r="K178" s="48"/>
      <c r="L178" s="125"/>
      <c r="M178" s="59"/>
    </row>
    <row r="179" spans="1:13" x14ac:dyDescent="0.2">
      <c r="A179" s="59"/>
      <c r="B179" s="59"/>
      <c r="C179" s="59"/>
      <c r="D179" s="48"/>
      <c r="E179" s="59"/>
      <c r="F179" s="48"/>
      <c r="G179" s="59"/>
      <c r="H179" s="59"/>
      <c r="I179" s="48"/>
      <c r="J179" s="59"/>
      <c r="K179" s="48"/>
      <c r="L179" s="125"/>
      <c r="M179" s="59"/>
    </row>
    <row r="180" spans="1:13" x14ac:dyDescent="0.2">
      <c r="A180" s="59"/>
      <c r="B180" s="59"/>
      <c r="C180" s="59"/>
      <c r="D180" s="48"/>
      <c r="E180" s="59"/>
      <c r="F180" s="48"/>
      <c r="G180" s="59"/>
      <c r="H180" s="59"/>
      <c r="I180" s="48"/>
      <c r="J180" s="59"/>
      <c r="K180" s="48"/>
      <c r="L180" s="125"/>
      <c r="M180" s="59"/>
    </row>
    <row r="181" spans="1:13" x14ac:dyDescent="0.2">
      <c r="A181" s="59"/>
      <c r="B181" s="59"/>
      <c r="C181" s="59"/>
      <c r="D181" s="48"/>
      <c r="E181" s="59"/>
      <c r="F181" s="48"/>
      <c r="G181" s="59"/>
      <c r="H181" s="59"/>
      <c r="I181" s="48"/>
      <c r="J181" s="59"/>
      <c r="K181" s="48"/>
      <c r="L181" s="125"/>
      <c r="M181" s="59"/>
    </row>
    <row r="182" spans="1:13" x14ac:dyDescent="0.2">
      <c r="A182" s="59"/>
      <c r="B182" s="59"/>
      <c r="C182" s="59"/>
      <c r="D182" s="48"/>
      <c r="E182" s="59"/>
      <c r="F182" s="48"/>
      <c r="G182" s="59"/>
      <c r="H182" s="59"/>
      <c r="I182" s="48"/>
      <c r="J182" s="59"/>
      <c r="K182" s="48"/>
      <c r="L182" s="125"/>
      <c r="M182" s="59"/>
    </row>
    <row r="183" spans="1:13" x14ac:dyDescent="0.2">
      <c r="A183" s="59"/>
      <c r="B183" s="59"/>
      <c r="C183" s="59"/>
      <c r="D183" s="48"/>
      <c r="E183" s="59"/>
      <c r="F183" s="48"/>
      <c r="G183" s="59"/>
      <c r="H183" s="59"/>
      <c r="I183" s="48"/>
      <c r="J183" s="59"/>
      <c r="K183" s="48"/>
      <c r="L183" s="125"/>
      <c r="M183" s="59"/>
    </row>
    <row r="184" spans="1:13" x14ac:dyDescent="0.2">
      <c r="A184" s="59"/>
      <c r="B184" s="59"/>
      <c r="C184" s="59"/>
      <c r="D184" s="48"/>
      <c r="E184" s="59"/>
      <c r="F184" s="48"/>
      <c r="G184" s="59"/>
      <c r="H184" s="59"/>
      <c r="I184" s="48"/>
      <c r="J184" s="59"/>
      <c r="K184" s="48"/>
      <c r="L184" s="125"/>
      <c r="M184" s="59"/>
    </row>
    <row r="185" spans="1:13" x14ac:dyDescent="0.2">
      <c r="A185" s="59"/>
      <c r="B185" s="59"/>
      <c r="C185" s="59"/>
      <c r="D185" s="48"/>
      <c r="E185" s="59"/>
      <c r="F185" s="48"/>
      <c r="G185" s="59"/>
      <c r="H185" s="59"/>
      <c r="I185" s="48"/>
      <c r="J185" s="59"/>
      <c r="K185" s="48"/>
      <c r="L185" s="125"/>
      <c r="M185" s="59"/>
    </row>
    <row r="186" spans="1:13" x14ac:dyDescent="0.2">
      <c r="A186" s="59"/>
      <c r="B186" s="59"/>
      <c r="C186" s="59"/>
      <c r="D186" s="48"/>
      <c r="E186" s="59"/>
      <c r="F186" s="48"/>
      <c r="G186" s="59"/>
      <c r="H186" s="59"/>
      <c r="I186" s="48"/>
      <c r="J186" s="59"/>
      <c r="K186" s="48"/>
      <c r="L186" s="125"/>
      <c r="M186" s="59"/>
    </row>
    <row r="187" spans="1:13" x14ac:dyDescent="0.2">
      <c r="A187" s="59"/>
      <c r="B187" s="59"/>
      <c r="C187" s="59"/>
      <c r="D187" s="48"/>
      <c r="E187" s="59"/>
      <c r="F187" s="48"/>
      <c r="G187" s="59"/>
      <c r="H187" s="59"/>
      <c r="I187" s="48"/>
      <c r="J187" s="59"/>
      <c r="K187" s="48"/>
      <c r="L187" s="125"/>
      <c r="M187" s="59"/>
    </row>
    <row r="213" ht="13.5" customHeight="1" x14ac:dyDescent="0.2"/>
    <row r="265" ht="12.75" customHeight="1" x14ac:dyDescent="0.2"/>
    <row r="317" ht="12.75" customHeight="1" x14ac:dyDescent="0.2"/>
    <row r="318" ht="37.5" customHeight="1" x14ac:dyDescent="0.2"/>
    <row r="369" ht="12.75" customHeight="1" x14ac:dyDescent="0.2"/>
    <row r="370" ht="40.5" customHeight="1" x14ac:dyDescent="0.2"/>
    <row r="421" ht="12.75" customHeight="1" x14ac:dyDescent="0.2"/>
    <row r="422" ht="38.25" customHeight="1" x14ac:dyDescent="0.2"/>
    <row r="473" ht="12.75" customHeight="1" x14ac:dyDescent="0.2"/>
    <row r="474" ht="38.25" customHeight="1" x14ac:dyDescent="0.2"/>
    <row r="525" ht="12.75" customHeight="1" x14ac:dyDescent="0.2"/>
    <row r="526" ht="37.5" customHeight="1" x14ac:dyDescent="0.2"/>
    <row r="577" ht="12.75" customHeight="1" x14ac:dyDescent="0.2"/>
    <row r="578" ht="39" customHeight="1" x14ac:dyDescent="0.2"/>
    <row r="629" ht="12.75" customHeight="1" x14ac:dyDescent="0.2"/>
    <row r="630" ht="37.5" customHeight="1" x14ac:dyDescent="0.2"/>
    <row r="681" ht="12.75" customHeight="1" x14ac:dyDescent="0.2"/>
    <row r="682" ht="39" customHeight="1" x14ac:dyDescent="0.2"/>
    <row r="733" ht="12.75" customHeight="1" x14ac:dyDescent="0.2"/>
    <row r="734" ht="38.25" customHeight="1" x14ac:dyDescent="0.2"/>
    <row r="785" ht="12.75" customHeight="1" x14ac:dyDescent="0.2"/>
    <row r="786" ht="39.75" customHeight="1" x14ac:dyDescent="0.2"/>
    <row r="837" ht="12.75" customHeight="1" x14ac:dyDescent="0.2"/>
    <row r="838" ht="38.25" customHeight="1" x14ac:dyDescent="0.2"/>
    <row r="889" ht="12.75" customHeight="1" x14ac:dyDescent="0.2"/>
    <row r="890" ht="38.25" customHeight="1" x14ac:dyDescent="0.2"/>
    <row r="941" ht="12.75" customHeight="1" x14ac:dyDescent="0.2"/>
    <row r="942" ht="41.25" customHeight="1" x14ac:dyDescent="0.2"/>
    <row r="993" ht="12.75" customHeight="1" x14ac:dyDescent="0.2"/>
    <row r="994" ht="40.5" customHeight="1" x14ac:dyDescent="0.2"/>
    <row r="1045" ht="12.75" customHeight="1" x14ac:dyDescent="0.2"/>
    <row r="1046" ht="38.25" customHeight="1" x14ac:dyDescent="0.2"/>
    <row r="1097" ht="12.75" customHeight="1" x14ac:dyDescent="0.2"/>
    <row r="1098" ht="39" customHeight="1" x14ac:dyDescent="0.2"/>
    <row r="1148" spans="1:27" x14ac:dyDescent="0.2">
      <c r="W1148" s="27"/>
    </row>
    <row r="1149" spans="1:27" s="64" customFormat="1" ht="13.5" customHeight="1" x14ac:dyDescent="0.2">
      <c r="A1149" s="22"/>
      <c r="B1149" s="22"/>
      <c r="C1149" s="22"/>
      <c r="D1149" s="24"/>
      <c r="E1149" s="22"/>
      <c r="F1149" s="24"/>
      <c r="G1149" s="22"/>
      <c r="H1149" s="22"/>
      <c r="I1149" s="24"/>
      <c r="J1149" s="22"/>
      <c r="K1149" s="24"/>
      <c r="L1149" s="62"/>
      <c r="N1149" s="16"/>
      <c r="O1149" s="17"/>
      <c r="P1149" s="27"/>
      <c r="Q1149" s="27"/>
      <c r="R1149" s="27"/>
      <c r="S1149" s="27"/>
      <c r="T1149" s="27"/>
      <c r="U1149" s="27"/>
      <c r="V1149" s="27"/>
      <c r="W1149" s="45"/>
      <c r="X1149" s="27"/>
      <c r="Y1149" s="27"/>
      <c r="Z1149" s="65"/>
      <c r="AA1149" s="65"/>
    </row>
    <row r="1150" spans="1:27" ht="39" customHeight="1" x14ac:dyDescent="0.2">
      <c r="A1150" s="64"/>
      <c r="B1150" s="64"/>
      <c r="C1150" s="64"/>
      <c r="D1150" s="63"/>
      <c r="E1150" s="64"/>
      <c r="F1150" s="63"/>
      <c r="G1150" s="64"/>
      <c r="H1150" s="64"/>
      <c r="I1150" s="63"/>
      <c r="J1150" s="64"/>
      <c r="K1150" s="63"/>
      <c r="L1150" s="65"/>
    </row>
    <row r="1151" spans="1:27" ht="12.75" customHeight="1" x14ac:dyDescent="0.2"/>
    <row r="1152" spans="1:27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95" customHeight="1" x14ac:dyDescent="0.2"/>
    <row r="1162" ht="12.95" customHeight="1" x14ac:dyDescent="0.2"/>
    <row r="1163" ht="12.95" customHeight="1" x14ac:dyDescent="0.2"/>
    <row r="1164" ht="12.95" customHeight="1" x14ac:dyDescent="0.2"/>
    <row r="1165" ht="12.95" customHeight="1" x14ac:dyDescent="0.2"/>
    <row r="1166" ht="12.95" customHeight="1" x14ac:dyDescent="0.2"/>
    <row r="1167" ht="12.95" customHeight="1" x14ac:dyDescent="0.2"/>
    <row r="1168" ht="12.95" customHeight="1" x14ac:dyDescent="0.2"/>
    <row r="1169" ht="12.95" customHeight="1" x14ac:dyDescent="0.2"/>
    <row r="1170" ht="12.95" customHeight="1" x14ac:dyDescent="0.2"/>
    <row r="1171" ht="12.95" customHeight="1" x14ac:dyDescent="0.2"/>
    <row r="1172" ht="12.95" customHeight="1" x14ac:dyDescent="0.2"/>
    <row r="1173" ht="12.95" customHeight="1" x14ac:dyDescent="0.2"/>
    <row r="1174" ht="12.95" customHeight="1" x14ac:dyDescent="0.2"/>
    <row r="1175" ht="12.95" customHeight="1" x14ac:dyDescent="0.2"/>
    <row r="1176" ht="12.95" customHeight="1" x14ac:dyDescent="0.2"/>
    <row r="1177" ht="12.95" customHeight="1" x14ac:dyDescent="0.2"/>
    <row r="1178" ht="12.95" customHeight="1" x14ac:dyDescent="0.2"/>
    <row r="1179" ht="12.95" customHeight="1" x14ac:dyDescent="0.2"/>
    <row r="1180" ht="12.95" customHeight="1" x14ac:dyDescent="0.2"/>
    <row r="1181" ht="12.95" customHeight="1" x14ac:dyDescent="0.2"/>
    <row r="1182" ht="12.95" customHeight="1" x14ac:dyDescent="0.2"/>
    <row r="1183" ht="12.95" customHeight="1" x14ac:dyDescent="0.2"/>
    <row r="1184" ht="12.95" customHeight="1" x14ac:dyDescent="0.2"/>
    <row r="1185" ht="12.95" customHeight="1" x14ac:dyDescent="0.2"/>
    <row r="1186" ht="12.95" customHeight="1" x14ac:dyDescent="0.2"/>
    <row r="1187" ht="12.95" customHeight="1" x14ac:dyDescent="0.2"/>
    <row r="1188" ht="12.95" customHeight="1" x14ac:dyDescent="0.2"/>
    <row r="1189" ht="12.95" customHeight="1" x14ac:dyDescent="0.2"/>
    <row r="1190" ht="12.95" customHeight="1" x14ac:dyDescent="0.2"/>
    <row r="1191" ht="12.95" customHeight="1" x14ac:dyDescent="0.2"/>
    <row r="1192" ht="12.95" customHeight="1" x14ac:dyDescent="0.2"/>
    <row r="1193" ht="12.95" customHeight="1" x14ac:dyDescent="0.2"/>
    <row r="1194" ht="12.95" customHeight="1" x14ac:dyDescent="0.2"/>
    <row r="1195" ht="12.95" customHeight="1" x14ac:dyDescent="0.2"/>
    <row r="1196" ht="12.95" customHeight="1" x14ac:dyDescent="0.2"/>
    <row r="1197" ht="12.95" customHeight="1" x14ac:dyDescent="0.2"/>
    <row r="1198" ht="12.95" customHeight="1" x14ac:dyDescent="0.2"/>
    <row r="1199" ht="12.95" customHeight="1" x14ac:dyDescent="0.2"/>
    <row r="1200" ht="6.75" customHeight="1" x14ac:dyDescent="0.2"/>
    <row r="1201" spans="1:27" ht="12.75" customHeight="1" x14ac:dyDescent="0.2">
      <c r="W1201" s="28"/>
    </row>
    <row r="1202" spans="1:27" s="29" customFormat="1" ht="12.75" customHeight="1" x14ac:dyDescent="0.2">
      <c r="A1202" s="22"/>
      <c r="B1202" s="22"/>
      <c r="C1202" s="22"/>
      <c r="D1202" s="24"/>
      <c r="E1202" s="22"/>
      <c r="F1202" s="24"/>
      <c r="G1202" s="22"/>
      <c r="H1202" s="22"/>
      <c r="I1202" s="24"/>
      <c r="J1202" s="22"/>
      <c r="K1202" s="24"/>
      <c r="L1202" s="62"/>
      <c r="N1202" s="18"/>
      <c r="O1202" s="19"/>
      <c r="P1202" s="28"/>
      <c r="Q1202" s="28"/>
      <c r="R1202" s="28"/>
      <c r="S1202" s="28"/>
      <c r="T1202" s="28"/>
      <c r="U1202" s="28"/>
      <c r="V1202" s="28"/>
      <c r="W1202" s="28"/>
      <c r="X1202" s="28"/>
      <c r="Y1202" s="28"/>
      <c r="Z1202" s="66"/>
      <c r="AA1202" s="66"/>
    </row>
    <row r="1203" spans="1:27" s="29" customFormat="1" ht="39.75" customHeight="1" x14ac:dyDescent="0.2">
      <c r="D1203" s="60"/>
      <c r="F1203" s="60"/>
      <c r="I1203" s="60"/>
      <c r="K1203" s="60"/>
      <c r="L1203" s="66"/>
      <c r="N1203" s="18"/>
      <c r="O1203" s="19"/>
      <c r="P1203" s="28"/>
      <c r="Q1203" s="28"/>
      <c r="R1203" s="28"/>
      <c r="S1203" s="28"/>
      <c r="T1203" s="28"/>
      <c r="U1203" s="28"/>
      <c r="V1203" s="28"/>
      <c r="W1203" s="28"/>
      <c r="X1203" s="28"/>
      <c r="Y1203" s="28"/>
      <c r="Z1203" s="66"/>
      <c r="AA1203" s="66"/>
    </row>
    <row r="1204" spans="1:27" s="29" customFormat="1" ht="12.75" customHeight="1" x14ac:dyDescent="0.2">
      <c r="D1204" s="60"/>
      <c r="F1204" s="60"/>
      <c r="I1204" s="60"/>
      <c r="K1204" s="60"/>
      <c r="L1204" s="66"/>
      <c r="N1204" s="18"/>
      <c r="O1204" s="19"/>
      <c r="P1204" s="28"/>
      <c r="Q1204" s="28"/>
      <c r="R1204" s="28"/>
      <c r="S1204" s="28"/>
      <c r="T1204" s="28"/>
      <c r="U1204" s="28"/>
      <c r="V1204" s="28"/>
      <c r="W1204" s="45"/>
      <c r="X1204" s="28"/>
      <c r="Y1204" s="28"/>
      <c r="Z1204" s="66"/>
      <c r="AA1204" s="66"/>
    </row>
    <row r="1205" spans="1:27" ht="12.75" customHeight="1" x14ac:dyDescent="0.2">
      <c r="A1205" s="29"/>
      <c r="B1205" s="29"/>
      <c r="C1205" s="29"/>
      <c r="D1205" s="60"/>
      <c r="E1205" s="29"/>
      <c r="F1205" s="60"/>
      <c r="G1205" s="29"/>
      <c r="H1205" s="29"/>
      <c r="I1205" s="60"/>
      <c r="J1205" s="29"/>
      <c r="K1205" s="60"/>
      <c r="L1205" s="66"/>
    </row>
    <row r="1206" spans="1:27" ht="12.75" customHeight="1" x14ac:dyDescent="0.2"/>
    <row r="1207" spans="1:27" ht="12.75" customHeight="1" x14ac:dyDescent="0.2"/>
    <row r="1208" spans="1:27" ht="12.75" customHeight="1" x14ac:dyDescent="0.2"/>
    <row r="1209" spans="1:27" ht="12.75" customHeight="1" x14ac:dyDescent="0.2"/>
    <row r="1210" spans="1:27" ht="12.75" customHeight="1" x14ac:dyDescent="0.2"/>
    <row r="1211" spans="1:27" ht="12.75" customHeight="1" x14ac:dyDescent="0.2"/>
    <row r="1212" spans="1:27" ht="12.75" customHeight="1" x14ac:dyDescent="0.2"/>
    <row r="1213" spans="1:27" ht="10.5" customHeight="1" x14ac:dyDescent="0.2"/>
    <row r="1221" ht="10.5" customHeight="1" x14ac:dyDescent="0.2"/>
    <row r="1222" ht="10.5" customHeight="1" x14ac:dyDescent="0.2"/>
    <row r="1223" ht="10.5" customHeight="1" x14ac:dyDescent="0.2"/>
    <row r="1224" ht="10.5" customHeight="1" x14ac:dyDescent="0.2"/>
    <row r="1225" ht="10.5" customHeight="1" x14ac:dyDescent="0.2"/>
    <row r="1226" ht="10.5" customHeight="1" x14ac:dyDescent="0.2"/>
    <row r="1227" ht="10.5" customHeight="1" x14ac:dyDescent="0.2"/>
    <row r="1228" ht="10.5" customHeight="1" x14ac:dyDescent="0.2"/>
    <row r="1229" ht="10.5" customHeight="1" x14ac:dyDescent="0.2"/>
    <row r="1230" ht="10.5" customHeight="1" x14ac:dyDescent="0.2"/>
    <row r="1231" ht="10.5" customHeight="1" x14ac:dyDescent="0.2"/>
    <row r="1232" ht="10.5" customHeight="1" x14ac:dyDescent="0.2"/>
    <row r="1233" ht="10.5" customHeight="1" x14ac:dyDescent="0.2"/>
    <row r="1234" ht="10.5" customHeight="1" x14ac:dyDescent="0.2"/>
    <row r="1235" ht="10.5" customHeight="1" x14ac:dyDescent="0.2"/>
    <row r="1236" ht="10.5" customHeight="1" x14ac:dyDescent="0.2"/>
    <row r="1237" ht="10.5" customHeight="1" x14ac:dyDescent="0.2"/>
    <row r="1238" ht="10.5" customHeight="1" x14ac:dyDescent="0.2"/>
    <row r="1239" ht="10.5" customHeight="1" x14ac:dyDescent="0.2"/>
    <row r="1240" ht="10.5" customHeight="1" x14ac:dyDescent="0.2"/>
    <row r="1241" ht="10.5" customHeight="1" x14ac:dyDescent="0.2"/>
    <row r="1242" ht="10.5" customHeight="1" x14ac:dyDescent="0.2"/>
    <row r="1243" ht="10.5" customHeight="1" x14ac:dyDescent="0.2"/>
    <row r="1244" ht="10.5" customHeight="1" x14ac:dyDescent="0.2"/>
    <row r="1245" ht="10.5" customHeight="1" x14ac:dyDescent="0.2"/>
    <row r="1246" ht="10.5" customHeight="1" x14ac:dyDescent="0.2"/>
    <row r="1247" ht="10.5" customHeight="1" x14ac:dyDescent="0.2"/>
    <row r="1248" ht="10.5" customHeight="1" x14ac:dyDescent="0.2"/>
    <row r="1249" spans="1:27" ht="12" customHeight="1" x14ac:dyDescent="0.2"/>
    <row r="1250" spans="1:27" ht="6.75" customHeight="1" x14ac:dyDescent="0.2"/>
    <row r="1251" spans="1:27" ht="14.25" customHeight="1" x14ac:dyDescent="0.2">
      <c r="W1251" s="28"/>
    </row>
    <row r="1252" spans="1:27" s="29" customFormat="1" ht="14.25" customHeight="1" x14ac:dyDescent="0.2">
      <c r="A1252" s="22"/>
      <c r="B1252" s="22"/>
      <c r="C1252" s="22"/>
      <c r="D1252" s="24"/>
      <c r="E1252" s="22"/>
      <c r="F1252" s="24"/>
      <c r="G1252" s="22"/>
      <c r="H1252" s="22"/>
      <c r="I1252" s="24"/>
      <c r="J1252" s="22"/>
      <c r="K1252" s="24"/>
      <c r="L1252" s="62"/>
      <c r="N1252" s="18"/>
      <c r="O1252" s="19"/>
      <c r="P1252" s="28"/>
      <c r="Q1252" s="28"/>
      <c r="R1252" s="28"/>
      <c r="S1252" s="28"/>
      <c r="T1252" s="28"/>
      <c r="U1252" s="28"/>
      <c r="V1252" s="28"/>
      <c r="W1252" s="28"/>
      <c r="X1252" s="28"/>
      <c r="Y1252" s="28"/>
      <c r="Z1252" s="66"/>
      <c r="AA1252" s="66"/>
    </row>
    <row r="1253" spans="1:27" s="29" customFormat="1" ht="42" customHeight="1" x14ac:dyDescent="0.2">
      <c r="D1253" s="60"/>
      <c r="F1253" s="60"/>
      <c r="I1253" s="60"/>
      <c r="K1253" s="60"/>
      <c r="L1253" s="66"/>
      <c r="N1253" s="18"/>
      <c r="O1253" s="19"/>
      <c r="P1253" s="28"/>
      <c r="Q1253" s="28"/>
      <c r="R1253" s="28"/>
      <c r="S1253" s="28"/>
      <c r="T1253" s="28"/>
      <c r="U1253" s="28"/>
      <c r="V1253" s="28"/>
      <c r="W1253" s="28"/>
      <c r="X1253" s="28"/>
      <c r="Y1253" s="28"/>
      <c r="Z1253" s="66"/>
      <c r="AA1253" s="66"/>
    </row>
    <row r="1254" spans="1:27" s="29" customFormat="1" ht="14.25" customHeight="1" x14ac:dyDescent="0.2">
      <c r="D1254" s="60"/>
      <c r="F1254" s="60"/>
      <c r="I1254" s="60"/>
      <c r="K1254" s="60"/>
      <c r="L1254" s="66"/>
      <c r="N1254" s="18"/>
      <c r="O1254" s="19"/>
      <c r="P1254" s="28"/>
      <c r="Q1254" s="28"/>
      <c r="R1254" s="28"/>
      <c r="S1254" s="28"/>
      <c r="T1254" s="28"/>
      <c r="U1254" s="28"/>
      <c r="V1254" s="28"/>
      <c r="W1254" s="45"/>
      <c r="X1254" s="28"/>
      <c r="Y1254" s="28"/>
      <c r="Z1254" s="66"/>
      <c r="AA1254" s="66"/>
    </row>
    <row r="1255" spans="1:27" ht="12.95" customHeight="1" x14ac:dyDescent="0.2">
      <c r="A1255" s="29"/>
      <c r="B1255" s="29"/>
      <c r="C1255" s="29"/>
      <c r="D1255" s="60"/>
      <c r="E1255" s="29"/>
      <c r="F1255" s="60"/>
      <c r="G1255" s="29"/>
      <c r="H1255" s="29"/>
      <c r="I1255" s="60"/>
      <c r="J1255" s="29"/>
      <c r="K1255" s="60"/>
      <c r="L1255" s="66"/>
    </row>
    <row r="1256" spans="1:27" ht="12.95" customHeight="1" x14ac:dyDescent="0.2"/>
    <row r="1257" spans="1:27" ht="12.95" customHeight="1" x14ac:dyDescent="0.2"/>
    <row r="1258" spans="1:27" ht="12.95" customHeight="1" x14ac:dyDescent="0.2"/>
    <row r="1259" spans="1:27" ht="12.95" customHeight="1" x14ac:dyDescent="0.2"/>
    <row r="1260" spans="1:27" ht="12.95" customHeight="1" x14ac:dyDescent="0.2"/>
    <row r="1261" spans="1:27" ht="12.95" customHeight="1" x14ac:dyDescent="0.2"/>
    <row r="1262" spans="1:27" ht="12.95" customHeight="1" x14ac:dyDescent="0.2"/>
    <row r="1263" spans="1:27" ht="6.75" customHeight="1" x14ac:dyDescent="0.2"/>
    <row r="1264" spans="1:27" ht="17.25" customHeight="1" x14ac:dyDescent="0.2"/>
    <row r="1266" ht="15" customHeight="1" x14ac:dyDescent="0.2"/>
    <row r="1292" spans="1:27" x14ac:dyDescent="0.2">
      <c r="W1292" s="28"/>
    </row>
    <row r="1293" spans="1:27" s="29" customFormat="1" ht="12.75" customHeight="1" x14ac:dyDescent="0.2">
      <c r="A1293" s="22"/>
      <c r="B1293" s="22"/>
      <c r="C1293" s="22"/>
      <c r="D1293" s="24"/>
      <c r="E1293" s="22"/>
      <c r="F1293" s="24"/>
      <c r="G1293" s="22"/>
      <c r="H1293" s="22"/>
      <c r="I1293" s="24"/>
      <c r="J1293" s="22"/>
      <c r="K1293" s="24"/>
      <c r="L1293" s="62"/>
      <c r="N1293" s="18"/>
      <c r="O1293" s="19"/>
      <c r="P1293" s="28"/>
      <c r="Q1293" s="28"/>
      <c r="R1293" s="28"/>
      <c r="S1293" s="28"/>
      <c r="T1293" s="28"/>
      <c r="U1293" s="28"/>
      <c r="V1293" s="28"/>
      <c r="W1293" s="28"/>
      <c r="X1293" s="28"/>
      <c r="Y1293" s="28"/>
      <c r="Z1293" s="66"/>
      <c r="AA1293" s="66"/>
    </row>
    <row r="1294" spans="1:27" s="29" customFormat="1" ht="39" customHeight="1" x14ac:dyDescent="0.2">
      <c r="D1294" s="60"/>
      <c r="F1294" s="60"/>
      <c r="I1294" s="60"/>
      <c r="K1294" s="60"/>
      <c r="L1294" s="66"/>
      <c r="N1294" s="18"/>
      <c r="O1294" s="19"/>
      <c r="P1294" s="28"/>
      <c r="Q1294" s="28"/>
      <c r="R1294" s="28"/>
      <c r="S1294" s="28"/>
      <c r="T1294" s="28"/>
      <c r="U1294" s="28"/>
      <c r="V1294" s="28"/>
      <c r="W1294" s="28"/>
      <c r="X1294" s="28"/>
      <c r="Y1294" s="28"/>
      <c r="Z1294" s="66"/>
      <c r="AA1294" s="66"/>
    </row>
    <row r="1295" spans="1:27" s="29" customFormat="1" x14ac:dyDescent="0.2">
      <c r="D1295" s="60"/>
      <c r="F1295" s="60"/>
      <c r="I1295" s="60"/>
      <c r="K1295" s="60"/>
      <c r="L1295" s="66"/>
      <c r="N1295" s="18"/>
      <c r="O1295" s="19"/>
      <c r="P1295" s="28"/>
      <c r="Q1295" s="28"/>
      <c r="R1295" s="28"/>
      <c r="S1295" s="28"/>
      <c r="T1295" s="28"/>
      <c r="U1295" s="28"/>
      <c r="V1295" s="28"/>
      <c r="W1295" s="28"/>
      <c r="X1295" s="28"/>
      <c r="Y1295" s="28"/>
      <c r="Z1295" s="66"/>
      <c r="AA1295" s="66"/>
    </row>
    <row r="1296" spans="1:27" s="29" customFormat="1" x14ac:dyDescent="0.2">
      <c r="D1296" s="60"/>
      <c r="F1296" s="60"/>
      <c r="I1296" s="60"/>
      <c r="K1296" s="60"/>
      <c r="L1296" s="66"/>
      <c r="N1296" s="18"/>
      <c r="O1296" s="19"/>
      <c r="P1296" s="28"/>
      <c r="Q1296" s="28"/>
      <c r="R1296" s="28"/>
      <c r="S1296" s="28"/>
      <c r="T1296" s="28"/>
      <c r="U1296" s="28"/>
      <c r="V1296" s="28"/>
      <c r="W1296" s="28"/>
      <c r="X1296" s="28"/>
      <c r="Y1296" s="28"/>
      <c r="Z1296" s="66"/>
      <c r="AA1296" s="66"/>
    </row>
    <row r="1297" spans="1:27" s="29" customFormat="1" x14ac:dyDescent="0.2">
      <c r="D1297" s="60"/>
      <c r="F1297" s="60"/>
      <c r="I1297" s="60"/>
      <c r="K1297" s="60"/>
      <c r="L1297" s="66"/>
      <c r="N1297" s="18"/>
      <c r="O1297" s="19"/>
      <c r="P1297" s="28"/>
      <c r="Q1297" s="28"/>
      <c r="R1297" s="28"/>
      <c r="S1297" s="28"/>
      <c r="T1297" s="28"/>
      <c r="U1297" s="28"/>
      <c r="V1297" s="28"/>
      <c r="W1297" s="28"/>
      <c r="X1297" s="28"/>
      <c r="Y1297" s="28"/>
      <c r="Z1297" s="66"/>
      <c r="AA1297" s="66"/>
    </row>
    <row r="1298" spans="1:27" s="29" customFormat="1" x14ac:dyDescent="0.2">
      <c r="D1298" s="60"/>
      <c r="F1298" s="60"/>
      <c r="I1298" s="60"/>
      <c r="K1298" s="60"/>
      <c r="L1298" s="66"/>
      <c r="N1298" s="18"/>
      <c r="O1298" s="19"/>
      <c r="P1298" s="28"/>
      <c r="Q1298" s="28"/>
      <c r="R1298" s="28"/>
      <c r="S1298" s="28"/>
      <c r="T1298" s="28"/>
      <c r="U1298" s="28"/>
      <c r="V1298" s="28"/>
      <c r="W1298" s="28"/>
      <c r="X1298" s="28"/>
      <c r="Y1298" s="28"/>
      <c r="Z1298" s="66"/>
      <c r="AA1298" s="66"/>
    </row>
    <row r="1299" spans="1:27" s="29" customFormat="1" x14ac:dyDescent="0.2">
      <c r="D1299" s="60"/>
      <c r="F1299" s="60"/>
      <c r="I1299" s="60"/>
      <c r="K1299" s="60"/>
      <c r="L1299" s="66"/>
      <c r="N1299" s="18"/>
      <c r="O1299" s="19"/>
      <c r="P1299" s="28"/>
      <c r="Q1299" s="28"/>
      <c r="R1299" s="28"/>
      <c r="S1299" s="28"/>
      <c r="T1299" s="28"/>
      <c r="U1299" s="28"/>
      <c r="V1299" s="28"/>
      <c r="W1299" s="28"/>
      <c r="X1299" s="28"/>
      <c r="Y1299" s="28"/>
      <c r="Z1299" s="66"/>
      <c r="AA1299" s="66"/>
    </row>
    <row r="1300" spans="1:27" s="29" customFormat="1" x14ac:dyDescent="0.2">
      <c r="D1300" s="60"/>
      <c r="F1300" s="60"/>
      <c r="I1300" s="60"/>
      <c r="K1300" s="60"/>
      <c r="L1300" s="66"/>
      <c r="N1300" s="18"/>
      <c r="O1300" s="19"/>
      <c r="P1300" s="28"/>
      <c r="Q1300" s="28"/>
      <c r="R1300" s="28"/>
      <c r="S1300" s="28"/>
      <c r="T1300" s="28"/>
      <c r="U1300" s="28"/>
      <c r="V1300" s="28"/>
      <c r="W1300" s="28"/>
      <c r="X1300" s="28"/>
      <c r="Y1300" s="28"/>
      <c r="Z1300" s="66"/>
      <c r="AA1300" s="66"/>
    </row>
    <row r="1301" spans="1:27" s="29" customFormat="1" x14ac:dyDescent="0.2">
      <c r="D1301" s="60"/>
      <c r="F1301" s="60"/>
      <c r="I1301" s="60"/>
      <c r="K1301" s="60"/>
      <c r="L1301" s="66"/>
      <c r="N1301" s="18"/>
      <c r="O1301" s="19"/>
      <c r="P1301" s="28"/>
      <c r="Q1301" s="28"/>
      <c r="R1301" s="28"/>
      <c r="S1301" s="28"/>
      <c r="T1301" s="28"/>
      <c r="U1301" s="28"/>
      <c r="V1301" s="28"/>
      <c r="W1301" s="28"/>
      <c r="X1301" s="28"/>
      <c r="Y1301" s="28"/>
      <c r="Z1301" s="66"/>
      <c r="AA1301" s="66"/>
    </row>
    <row r="1302" spans="1:27" s="29" customFormat="1" x14ac:dyDescent="0.2">
      <c r="D1302" s="60"/>
      <c r="F1302" s="60"/>
      <c r="I1302" s="60"/>
      <c r="K1302" s="60"/>
      <c r="L1302" s="66"/>
      <c r="N1302" s="18"/>
      <c r="O1302" s="19"/>
      <c r="P1302" s="28"/>
      <c r="Q1302" s="28"/>
      <c r="R1302" s="28"/>
      <c r="S1302" s="28"/>
      <c r="T1302" s="28"/>
      <c r="U1302" s="28"/>
      <c r="V1302" s="28"/>
      <c r="W1302" s="28"/>
      <c r="X1302" s="28"/>
      <c r="Y1302" s="28"/>
      <c r="Z1302" s="66"/>
      <c r="AA1302" s="66"/>
    </row>
    <row r="1303" spans="1:27" s="29" customFormat="1" x14ac:dyDescent="0.2">
      <c r="D1303" s="60"/>
      <c r="F1303" s="60"/>
      <c r="I1303" s="60"/>
      <c r="K1303" s="60"/>
      <c r="L1303" s="66"/>
      <c r="N1303" s="18"/>
      <c r="O1303" s="19"/>
      <c r="P1303" s="28"/>
      <c r="Q1303" s="28"/>
      <c r="R1303" s="28"/>
      <c r="S1303" s="28"/>
      <c r="T1303" s="28"/>
      <c r="U1303" s="28"/>
      <c r="V1303" s="28"/>
      <c r="W1303" s="45"/>
      <c r="X1303" s="28"/>
      <c r="Y1303" s="28"/>
      <c r="Z1303" s="66"/>
      <c r="AA1303" s="66"/>
    </row>
    <row r="1304" spans="1:27" x14ac:dyDescent="0.2">
      <c r="A1304" s="29"/>
      <c r="B1304" s="29"/>
      <c r="C1304" s="29"/>
      <c r="D1304" s="60"/>
      <c r="E1304" s="29"/>
      <c r="F1304" s="60"/>
      <c r="G1304" s="29"/>
      <c r="H1304" s="29"/>
      <c r="I1304" s="60"/>
      <c r="J1304" s="29"/>
      <c r="K1304" s="60"/>
      <c r="L1304" s="66"/>
    </row>
  </sheetData>
  <sortState xmlns:xlrd2="http://schemas.microsoft.com/office/spreadsheetml/2017/richdata2" ref="Y38:Z45">
    <sortCondition ref="Z38"/>
  </sortState>
  <mergeCells count="6">
    <mergeCell ref="A1:K1"/>
    <mergeCell ref="A2:K2"/>
    <mergeCell ref="A6:A7"/>
    <mergeCell ref="B6:G6"/>
    <mergeCell ref="H6:M6"/>
    <mergeCell ref="A5:N5"/>
  </mergeCells>
  <dataValidations count="4">
    <dataValidation type="list" allowBlank="1" showInputMessage="1" showErrorMessage="1" sqref="W2" xr:uid="{00000000-0002-0000-0000-000000000000}">
      <formula1>"1,2,3,4"</formula1>
    </dataValidation>
    <dataValidation type="list" allowBlank="1" showInputMessage="1" showErrorMessage="1" sqref="W3" xr:uid="{00000000-0002-0000-0000-000001000000}">
      <formula1>"2025,2024,2023,2022,2021,2020,2019,2018,2017,2016,2015,2014"</formula1>
    </dataValidation>
    <dataValidation type="list" allowBlank="1" showInputMessage="1" showErrorMessage="1" sqref="S3" xr:uid="{00000000-0002-0000-0000-000002000000}">
      <formula1>$G$19:$G$20</formula1>
    </dataValidation>
    <dataValidation type="list" allowBlank="1" showInputMessage="1" showErrorMessage="1" sqref="S2" xr:uid="{00000000-0002-0000-0000-000003000000}">
      <formula1>$F$19:$F$21</formula1>
    </dataValidation>
  </dataValidations>
  <printOptions horizontalCentered="1"/>
  <pageMargins left="0.51181102362204722" right="0.51181102362204722" top="0.59055118110236227" bottom="0.59055118110236227" header="0.51181102362204722" footer="0.51181102362204722"/>
  <pageSetup paperSize="9" scale="95" orientation="portrait" horizontalDpi="300" verticalDpi="300" r:id="rId1"/>
  <headerFooter alignWithMargins="0">
    <oddHeader>&amp;R&amp;"Arial Cyr,курсив"&amp;9"БД Дети-Сироты"</oddHeader>
  </headerFooter>
  <rowBreaks count="2" manualBreakCount="2">
    <brk id="1200" max="16383" man="1"/>
    <brk id="1291" max="16383" man="1"/>
  </rowBreaks>
  <ignoredErrors>
    <ignoredError sqref="D19:D24 H15:I15 H9:I9 K9 H10:I10 K10 H11:I11 K11 H12:I12 K12 H13:I13 K13 H14:I14 K14 K15" calculatedColumn="1"/>
  </ignoredErrors>
  <drawing r:id="rId2"/>
  <tableParts count="5">
    <tablePart r:id="rId3"/>
    <tablePart r:id="rId4"/>
    <tablePart r:id="rId5"/>
    <tablePart r:id="rId6"/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AB57"/>
  <sheetViews>
    <sheetView topLeftCell="A4" zoomScale="90" zoomScaleNormal="90" workbookViewId="0">
      <selection activeCell="E50" sqref="E50"/>
    </sheetView>
  </sheetViews>
  <sheetFormatPr defaultRowHeight="12.75" x14ac:dyDescent="0.2"/>
  <cols>
    <col min="1" max="11" width="9.5703125" style="22" customWidth="1"/>
    <col min="12" max="12" width="9.28515625" style="22" customWidth="1"/>
    <col min="13" max="16" width="9.5703125" style="22" customWidth="1"/>
    <col min="17" max="18" width="9.140625" style="22"/>
    <col min="19" max="19" width="27.140625" style="22" bestFit="1" customWidth="1"/>
    <col min="20" max="21" width="9.140625" style="22"/>
    <col min="22" max="23" width="9.28515625" style="22" customWidth="1"/>
    <col min="24" max="24" width="10" style="22" customWidth="1"/>
    <col min="25" max="38" width="9.5703125" style="22" customWidth="1"/>
    <col min="39" max="16384" width="9.140625" style="22"/>
  </cols>
  <sheetData>
    <row r="1" spans="1:28" ht="16.5" thickBot="1" x14ac:dyDescent="0.3">
      <c r="A1" s="238" t="s">
        <v>15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N1" s="105"/>
      <c r="O1" s="106"/>
      <c r="P1" s="106"/>
      <c r="Q1" s="106"/>
      <c r="R1" s="106"/>
      <c r="S1" s="106"/>
      <c r="T1" s="107"/>
      <c r="U1" s="107"/>
      <c r="V1" s="107"/>
      <c r="W1" s="107"/>
      <c r="X1" s="107"/>
    </row>
    <row r="2" spans="1:28" ht="13.5" customHeight="1" thickBot="1" x14ac:dyDescent="0.3">
      <c r="A2" s="251" t="s">
        <v>94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N2" s="106"/>
      <c r="O2" s="90"/>
      <c r="P2" s="90"/>
      <c r="Q2" s="90"/>
      <c r="R2" s="103" t="s">
        <v>55</v>
      </c>
      <c r="S2" s="39" t="s">
        <v>101</v>
      </c>
      <c r="T2" s="90"/>
    </row>
    <row r="3" spans="1:28" ht="14.25" customHeight="1" thickBot="1" x14ac:dyDescent="0.3">
      <c r="B3" s="52"/>
      <c r="C3" s="23" t="s">
        <v>22</v>
      </c>
      <c r="D3" s="52"/>
      <c r="E3" s="52"/>
      <c r="F3" s="52"/>
      <c r="G3" s="52"/>
      <c r="H3" s="52"/>
      <c r="I3" s="132"/>
      <c r="J3" s="132"/>
      <c r="K3" s="132"/>
      <c r="N3" s="37"/>
      <c r="O3" s="37"/>
      <c r="P3" s="37"/>
      <c r="Q3" s="37"/>
      <c r="R3" s="104" t="s">
        <v>98</v>
      </c>
      <c r="S3" s="41" t="s">
        <v>7</v>
      </c>
      <c r="T3" s="37"/>
      <c r="V3" s="56"/>
      <c r="W3" s="57" t="s">
        <v>58</v>
      </c>
      <c r="X3" s="32">
        <v>10</v>
      </c>
      <c r="Y3" s="58" t="s">
        <v>52</v>
      </c>
    </row>
    <row r="4" spans="1:28" ht="13.5" thickBot="1" x14ac:dyDescent="0.25">
      <c r="C4" s="23" t="s">
        <v>23</v>
      </c>
      <c r="N4" s="108"/>
      <c r="O4" s="71"/>
      <c r="P4" s="71"/>
      <c r="Q4" s="123"/>
      <c r="R4" s="71"/>
      <c r="S4" s="123"/>
      <c r="T4" s="71"/>
      <c r="U4" s="71"/>
      <c r="V4" s="123"/>
      <c r="W4" s="71"/>
      <c r="X4" s="123"/>
    </row>
    <row r="5" spans="1:28" ht="13.5" customHeight="1" x14ac:dyDescent="0.2">
      <c r="A5" s="252" t="s">
        <v>16</v>
      </c>
      <c r="B5" s="254" t="s">
        <v>7</v>
      </c>
      <c r="C5" s="255"/>
      <c r="D5" s="255"/>
      <c r="E5" s="255"/>
      <c r="F5" s="255"/>
      <c r="G5" s="256"/>
      <c r="H5" s="257" t="s">
        <v>8</v>
      </c>
      <c r="I5" s="258"/>
      <c r="J5" s="258"/>
      <c r="K5" s="258"/>
      <c r="L5" s="258"/>
      <c r="M5" s="259"/>
      <c r="N5" s="101"/>
      <c r="O5" s="59"/>
      <c r="P5" s="55"/>
      <c r="Q5" s="55"/>
      <c r="R5" s="55"/>
      <c r="S5" s="55"/>
      <c r="T5" s="55"/>
    </row>
    <row r="6" spans="1:28" ht="39.75" customHeight="1" x14ac:dyDescent="0.2">
      <c r="A6" s="253"/>
      <c r="B6" s="91" t="s">
        <v>9</v>
      </c>
      <c r="C6" s="89" t="s">
        <v>12</v>
      </c>
      <c r="D6" s="89" t="s">
        <v>10</v>
      </c>
      <c r="E6" s="89" t="s">
        <v>13</v>
      </c>
      <c r="F6" s="89" t="s">
        <v>11</v>
      </c>
      <c r="G6" s="92" t="s">
        <v>102</v>
      </c>
      <c r="H6" s="91" t="s">
        <v>9</v>
      </c>
      <c r="I6" s="89" t="s">
        <v>12</v>
      </c>
      <c r="J6" s="89" t="s">
        <v>10</v>
      </c>
      <c r="K6" s="89" t="s">
        <v>13</v>
      </c>
      <c r="L6" s="89" t="s">
        <v>11</v>
      </c>
      <c r="M6" s="92" t="s">
        <v>102</v>
      </c>
      <c r="N6" s="102" t="s">
        <v>27</v>
      </c>
      <c r="O6" s="30" t="s">
        <v>31</v>
      </c>
      <c r="P6" s="30" t="s">
        <v>33</v>
      </c>
      <c r="Q6" s="30" t="s">
        <v>105</v>
      </c>
      <c r="R6" s="30" t="s">
        <v>32</v>
      </c>
      <c r="S6" s="30" t="s">
        <v>34</v>
      </c>
      <c r="T6" s="30" t="s">
        <v>106</v>
      </c>
      <c r="U6" s="109"/>
      <c r="V6" s="12"/>
      <c r="W6" s="34" t="s">
        <v>53</v>
      </c>
      <c r="X6" s="35">
        <f>SUBTOTAL(103,БРЕСТ[1])</f>
        <v>39</v>
      </c>
      <c r="Y6" s="12"/>
      <c r="Z6" s="12"/>
      <c r="AA6" s="12"/>
      <c r="AB6" s="12"/>
    </row>
    <row r="7" spans="1:28" ht="13.5" customHeight="1" thickBot="1" x14ac:dyDescent="0.25">
      <c r="A7" s="165" t="s">
        <v>47</v>
      </c>
      <c r="B7" s="93" t="s">
        <v>35</v>
      </c>
      <c r="C7" s="94" t="s">
        <v>36</v>
      </c>
      <c r="D7" s="95" t="s">
        <v>37</v>
      </c>
      <c r="E7" s="94" t="s">
        <v>38</v>
      </c>
      <c r="F7" s="95" t="s">
        <v>39</v>
      </c>
      <c r="G7" s="96" t="s">
        <v>40</v>
      </c>
      <c r="H7" s="97" t="s">
        <v>41</v>
      </c>
      <c r="I7" s="95" t="s">
        <v>42</v>
      </c>
      <c r="J7" s="94" t="s">
        <v>43</v>
      </c>
      <c r="K7" s="95" t="s">
        <v>48</v>
      </c>
      <c r="L7" s="95" t="s">
        <v>44</v>
      </c>
      <c r="M7" s="98" t="s">
        <v>49</v>
      </c>
      <c r="N7" s="100" t="s">
        <v>45</v>
      </c>
      <c r="O7" s="42" t="s">
        <v>50</v>
      </c>
      <c r="P7" s="43" t="s">
        <v>46</v>
      </c>
      <c r="Q7" s="43" t="s">
        <v>97</v>
      </c>
      <c r="R7" s="42" t="s">
        <v>104</v>
      </c>
      <c r="S7" s="43" t="s">
        <v>108</v>
      </c>
      <c r="T7" s="43" t="s">
        <v>107</v>
      </c>
      <c r="U7" s="109"/>
      <c r="V7" s="12"/>
      <c r="W7" s="12"/>
      <c r="X7" s="12"/>
      <c r="Y7" s="12"/>
      <c r="Z7" s="12"/>
      <c r="AA7" s="12"/>
      <c r="AB7" s="12"/>
    </row>
    <row r="8" spans="1:28" ht="12.75" customHeight="1" x14ac:dyDescent="0.2">
      <c r="A8" s="147" t="s">
        <v>60</v>
      </c>
      <c r="B8" s="99">
        <v>11363</v>
      </c>
      <c r="C8" s="4">
        <v>37246</v>
      </c>
      <c r="D8" s="3">
        <f>БРЕСТ[[#This Row],[3]]/БРЕСТ[[#This Row],[2]]*100</f>
        <v>327.783155856728</v>
      </c>
      <c r="E8" s="4">
        <v>9715</v>
      </c>
      <c r="F8" s="3">
        <f>БРЕСТ[[#This Row],[5]]/БРЕСТ[[#This Row],[2]]*100</f>
        <v>85.49678782011793</v>
      </c>
      <c r="G8" s="5">
        <f>БРЕСТ[[#This Row],[4]]+БРЕСТ[[#This Row],[6]]</f>
        <v>413.27994367684596</v>
      </c>
      <c r="H8" s="6">
        <v>3536</v>
      </c>
      <c r="I8" s="4">
        <v>9120</v>
      </c>
      <c r="J8" s="3">
        <f>БРЕСТ[[#This Row],[9]]/БРЕСТ[[#This Row],[8]]*100</f>
        <v>257.91855203619912</v>
      </c>
      <c r="K8" s="4">
        <v>2173</v>
      </c>
      <c r="L8" s="3">
        <f>БРЕСТ[[#This Row],[11]]/БРЕСТ[[#This Row],[8]]*100</f>
        <v>61.453619909502265</v>
      </c>
      <c r="M8" s="5">
        <f>БРЕСТ[[#This Row],[10]]+БРЕСТ[[#This Row],[12]]</f>
        <v>319.37217194570138</v>
      </c>
      <c r="N8" s="130"/>
      <c r="O8" s="44" t="e">
        <f t="shared" ref="O8:O42" si="0">IF(D8&gt;D7,D8,NA())</f>
        <v>#N/A</v>
      </c>
      <c r="P8" s="44" t="e">
        <f t="shared" ref="P8:P42" si="1">IF(F8&gt;F7,F8,NA())</f>
        <v>#N/A</v>
      </c>
      <c r="Q8" s="44" t="e">
        <f t="shared" ref="Q8:Q42" si="2">IF(G8&gt;G7,G8,NA())</f>
        <v>#N/A</v>
      </c>
      <c r="R8" s="44" t="e">
        <f t="shared" ref="R8:R42" si="3">IF(J8&gt;J7,J8,NA())</f>
        <v>#N/A</v>
      </c>
      <c r="S8" s="44" t="e">
        <f t="shared" ref="S8:T42" si="4">IF(L8&gt;L7,L8,NA())</f>
        <v>#N/A</v>
      </c>
      <c r="T8" s="44" t="e">
        <f>IF(M8&gt;M7,M8,NA())</f>
        <v>#N/A</v>
      </c>
      <c r="U8" s="109"/>
      <c r="V8" s="183" t="str">
        <f>"% "&amp;S2&amp;". "&amp;S3</f>
        <v>% качество заполнения. Всего по БД</v>
      </c>
      <c r="W8" s="12"/>
      <c r="X8" s="109"/>
      <c r="Y8" s="109"/>
      <c r="Z8" s="44"/>
      <c r="AA8" s="12"/>
      <c r="AB8" s="12"/>
    </row>
    <row r="9" spans="1:28" ht="12.75" customHeight="1" x14ac:dyDescent="0.2">
      <c r="A9" s="140" t="s">
        <v>61</v>
      </c>
      <c r="B9" s="46">
        <v>11764</v>
      </c>
      <c r="C9" s="47">
        <v>38331</v>
      </c>
      <c r="D9" s="49">
        <f>БРЕСТ[[#This Row],[3]]/БРЕСТ[[#This Row],[2]]*100</f>
        <v>325.833049982999</v>
      </c>
      <c r="E9" s="47">
        <v>9156</v>
      </c>
      <c r="F9" s="49">
        <f>БРЕСТ[[#This Row],[5]]/БРЕСТ[[#This Row],[2]]*100</f>
        <v>77.83066984019041</v>
      </c>
      <c r="G9" s="50">
        <f>БРЕСТ[[#This Row],[4]]+БРЕСТ[[#This Row],[6]]</f>
        <v>403.66371982318941</v>
      </c>
      <c r="H9" s="51">
        <v>3472</v>
      </c>
      <c r="I9" s="47">
        <v>9072</v>
      </c>
      <c r="J9" s="49">
        <f>БРЕСТ[[#This Row],[9]]/БРЕСТ[[#This Row],[8]]*100</f>
        <v>261.29032258064512</v>
      </c>
      <c r="K9" s="47">
        <v>2009</v>
      </c>
      <c r="L9" s="49">
        <f>БРЕСТ[[#This Row],[11]]/БРЕСТ[[#This Row],[8]]*100</f>
        <v>57.862903225806448</v>
      </c>
      <c r="M9" s="50">
        <f>БРЕСТ[[#This Row],[10]]+БРЕСТ[[#This Row],[12]]</f>
        <v>319.15322580645159</v>
      </c>
      <c r="N9" s="131"/>
      <c r="O9" s="44" t="e">
        <f t="shared" si="0"/>
        <v>#N/A</v>
      </c>
      <c r="P9" s="44" t="e">
        <f t="shared" si="1"/>
        <v>#N/A</v>
      </c>
      <c r="Q9" s="44" t="e">
        <f t="shared" si="2"/>
        <v>#N/A</v>
      </c>
      <c r="R9" s="44">
        <f t="shared" si="3"/>
        <v>261.29032258064512</v>
      </c>
      <c r="S9" s="44" t="e">
        <f t="shared" si="4"/>
        <v>#N/A</v>
      </c>
      <c r="T9" s="44" t="e">
        <f t="shared" si="4"/>
        <v>#N/A</v>
      </c>
      <c r="U9" s="109"/>
      <c r="V9" s="12">
        <f>VLOOKUP($V$8,tbl_Diagrams[],2,0)</f>
        <v>7</v>
      </c>
      <c r="W9" s="12">
        <f>VLOOKUP($V$8,tbl_Diagrams[],3,0)</f>
        <v>17</v>
      </c>
      <c r="X9" s="12" t="str">
        <f>VLOOKUP($V$8,tbl_Diagrams[],4,0)</f>
        <v>Качество заполнения региональных банков данных - 
кол-во ошибок в % от общего кол-ва записей в БД 
(включая информацию о лицах, снятых с учета)</v>
      </c>
      <c r="Y9" s="109"/>
      <c r="Z9" s="44"/>
      <c r="AA9" s="12"/>
      <c r="AB9" s="12"/>
    </row>
    <row r="10" spans="1:28" ht="12.75" customHeight="1" x14ac:dyDescent="0.2">
      <c r="A10" s="140" t="s">
        <v>62</v>
      </c>
      <c r="B10" s="51">
        <v>12041</v>
      </c>
      <c r="C10" s="47">
        <v>37557</v>
      </c>
      <c r="D10" s="49">
        <f>БРЕСТ[[#This Row],[3]]/БРЕСТ[[#This Row],[2]]*100</f>
        <v>311.90930985798519</v>
      </c>
      <c r="E10" s="47">
        <v>7231</v>
      </c>
      <c r="F10" s="49">
        <f>БРЕСТ[[#This Row],[5]]/БРЕСТ[[#This Row],[2]]*100</f>
        <v>60.053151731583753</v>
      </c>
      <c r="G10" s="50">
        <f>БРЕСТ[[#This Row],[4]]+БРЕСТ[[#This Row],[6]]</f>
        <v>371.96246158956893</v>
      </c>
      <c r="H10" s="51">
        <v>3570</v>
      </c>
      <c r="I10" s="47">
        <v>9071</v>
      </c>
      <c r="J10" s="49">
        <f>БРЕСТ[[#This Row],[9]]/БРЕСТ[[#This Row],[8]]*100</f>
        <v>254.08963585434174</v>
      </c>
      <c r="K10" s="47">
        <v>2044</v>
      </c>
      <c r="L10" s="49">
        <f>БРЕСТ[[#This Row],[11]]/БРЕСТ[[#This Row],[8]]*100</f>
        <v>57.254901960784309</v>
      </c>
      <c r="M10" s="50">
        <f>БРЕСТ[[#This Row],[10]]+БРЕСТ[[#This Row],[12]]</f>
        <v>311.34453781512605</v>
      </c>
      <c r="N10" s="131"/>
      <c r="O10" s="44" t="e">
        <f t="shared" si="0"/>
        <v>#N/A</v>
      </c>
      <c r="P10" s="44" t="e">
        <f t="shared" si="1"/>
        <v>#N/A</v>
      </c>
      <c r="Q10" s="44" t="e">
        <f t="shared" si="2"/>
        <v>#N/A</v>
      </c>
      <c r="R10" s="44" t="e">
        <f t="shared" si="3"/>
        <v>#N/A</v>
      </c>
      <c r="S10" s="44" t="e">
        <f t="shared" si="4"/>
        <v>#N/A</v>
      </c>
      <c r="T10" s="44" t="e">
        <f t="shared" si="4"/>
        <v>#N/A</v>
      </c>
      <c r="U10" s="12"/>
      <c r="V10" s="12"/>
      <c r="W10" s="12"/>
      <c r="X10" s="12"/>
      <c r="Y10" s="12"/>
      <c r="Z10" s="12"/>
      <c r="AA10" s="12"/>
      <c r="AB10" s="12"/>
    </row>
    <row r="11" spans="1:28" ht="12.75" customHeight="1" x14ac:dyDescent="0.2">
      <c r="A11" s="140" t="s">
        <v>63</v>
      </c>
      <c r="B11" s="46">
        <v>12256</v>
      </c>
      <c r="C11" s="47">
        <v>42027</v>
      </c>
      <c r="D11" s="49">
        <f>БРЕСТ[[#This Row],[3]]/БРЕСТ[[#This Row],[2]]*100</f>
        <v>342.90959530026106</v>
      </c>
      <c r="E11" s="47">
        <v>7540</v>
      </c>
      <c r="F11" s="49">
        <f>БРЕСТ[[#This Row],[5]]/БРЕСТ[[#This Row],[2]]*100</f>
        <v>61.520887728459527</v>
      </c>
      <c r="G11" s="50">
        <f>БРЕСТ[[#This Row],[4]]+БРЕСТ[[#This Row],[6]]</f>
        <v>404.43048302872057</v>
      </c>
      <c r="H11" s="51">
        <v>3625</v>
      </c>
      <c r="I11" s="47">
        <v>9213</v>
      </c>
      <c r="J11" s="49">
        <f>БРЕСТ[[#This Row],[9]]/БРЕСТ[[#This Row],[8]]*100</f>
        <v>254.15172413793107</v>
      </c>
      <c r="K11" s="47">
        <v>2101</v>
      </c>
      <c r="L11" s="49">
        <f>БРЕСТ[[#This Row],[11]]/БРЕСТ[[#This Row],[8]]*100</f>
        <v>57.95862068965517</v>
      </c>
      <c r="M11" s="50">
        <f>БРЕСТ[[#This Row],[10]]+БРЕСТ[[#This Row],[12]]</f>
        <v>312.11034482758623</v>
      </c>
      <c r="N11" s="131"/>
      <c r="O11" s="44">
        <f t="shared" si="0"/>
        <v>342.90959530026106</v>
      </c>
      <c r="P11" s="44">
        <f t="shared" si="1"/>
        <v>61.520887728459527</v>
      </c>
      <c r="Q11" s="44">
        <f t="shared" si="2"/>
        <v>404.43048302872057</v>
      </c>
      <c r="R11" s="44">
        <f t="shared" si="3"/>
        <v>254.15172413793107</v>
      </c>
      <c r="S11" s="44">
        <f t="shared" si="4"/>
        <v>57.95862068965517</v>
      </c>
      <c r="T11" s="44">
        <f t="shared" si="4"/>
        <v>312.11034482758623</v>
      </c>
      <c r="U11" s="12"/>
      <c r="V11" s="12"/>
      <c r="W11" s="12"/>
      <c r="X11" s="12"/>
      <c r="Y11" s="12"/>
      <c r="Z11" s="12"/>
      <c r="AA11" s="12"/>
      <c r="AB11" s="12"/>
    </row>
    <row r="12" spans="1:28" ht="12.75" customHeight="1" x14ac:dyDescent="0.2">
      <c r="A12" s="140" t="s">
        <v>64</v>
      </c>
      <c r="B12" s="46">
        <v>12547</v>
      </c>
      <c r="C12" s="47">
        <v>43155</v>
      </c>
      <c r="D12" s="49">
        <f>БРЕСТ[[#This Row],[3]]/БРЕСТ[[#This Row],[2]]*100</f>
        <v>343.94676018171674</v>
      </c>
      <c r="E12" s="47">
        <v>7376</v>
      </c>
      <c r="F12" s="49">
        <f>БРЕСТ[[#This Row],[5]]/БРЕСТ[[#This Row],[2]]*100</f>
        <v>58.786961026540205</v>
      </c>
      <c r="G12" s="50">
        <f>БРЕСТ[[#This Row],[4]]+БРЕСТ[[#This Row],[6]]</f>
        <v>402.73372120825695</v>
      </c>
      <c r="H12" s="51">
        <v>3521</v>
      </c>
      <c r="I12" s="47">
        <v>9025</v>
      </c>
      <c r="J12" s="49">
        <f>БРЕСТ[[#This Row],[9]]/БРЕСТ[[#This Row],[8]]*100</f>
        <v>256.31922749218973</v>
      </c>
      <c r="K12" s="47">
        <v>1886</v>
      </c>
      <c r="L12" s="49">
        <f>БРЕСТ[[#This Row],[11]]/БРЕСТ[[#This Row],[8]]*100</f>
        <v>53.564328315819367</v>
      </c>
      <c r="M12" s="50">
        <f>БРЕСТ[[#This Row],[10]]+БРЕСТ[[#This Row],[12]]</f>
        <v>309.88355580800908</v>
      </c>
      <c r="N12" s="131"/>
      <c r="O12" s="44">
        <f t="shared" si="0"/>
        <v>343.94676018171674</v>
      </c>
      <c r="P12" s="44" t="e">
        <f t="shared" si="1"/>
        <v>#N/A</v>
      </c>
      <c r="Q12" s="44" t="e">
        <f t="shared" si="2"/>
        <v>#N/A</v>
      </c>
      <c r="R12" s="44">
        <f t="shared" si="3"/>
        <v>256.31922749218973</v>
      </c>
      <c r="S12" s="44" t="e">
        <f t="shared" si="4"/>
        <v>#N/A</v>
      </c>
      <c r="T12" s="44" t="e">
        <f t="shared" si="4"/>
        <v>#N/A</v>
      </c>
      <c r="U12" s="12"/>
      <c r="V12" s="12"/>
      <c r="W12" s="12"/>
      <c r="X12" s="12"/>
      <c r="Y12" s="12"/>
      <c r="Z12" s="12"/>
      <c r="AA12" s="12"/>
      <c r="AB12" s="12"/>
    </row>
    <row r="13" spans="1:28" ht="12.75" customHeight="1" x14ac:dyDescent="0.2">
      <c r="A13" s="140" t="s">
        <v>65</v>
      </c>
      <c r="B13" s="51">
        <v>12980</v>
      </c>
      <c r="C13" s="47">
        <v>44469</v>
      </c>
      <c r="D13" s="49">
        <f>БРЕСТ[[#This Row],[3]]/БРЕСТ[[#This Row],[2]]*100</f>
        <v>342.59630200308163</v>
      </c>
      <c r="E13" s="47">
        <v>12749</v>
      </c>
      <c r="F13" s="49">
        <f>БРЕСТ[[#This Row],[5]]/БРЕСТ[[#This Row],[2]]*100</f>
        <v>98.220338983050851</v>
      </c>
      <c r="G13" s="50">
        <f>БРЕСТ[[#This Row],[4]]+БРЕСТ[[#This Row],[6]]</f>
        <v>440.81664098613248</v>
      </c>
      <c r="H13" s="51">
        <v>3452</v>
      </c>
      <c r="I13" s="47">
        <v>8909</v>
      </c>
      <c r="J13" s="49">
        <f>БРЕСТ[[#This Row],[9]]/БРЕСТ[[#This Row],[8]]*100</f>
        <v>258.08227114716107</v>
      </c>
      <c r="K13" s="47">
        <v>2095</v>
      </c>
      <c r="L13" s="49">
        <f>БРЕСТ[[#This Row],[11]]/БРЕСТ[[#This Row],[8]]*100</f>
        <v>60.689455388180768</v>
      </c>
      <c r="M13" s="50">
        <f>БРЕСТ[[#This Row],[10]]+БРЕСТ[[#This Row],[12]]</f>
        <v>318.77172653534183</v>
      </c>
      <c r="N13" s="131"/>
      <c r="O13" s="44" t="e">
        <f t="shared" si="0"/>
        <v>#N/A</v>
      </c>
      <c r="P13" s="44">
        <f t="shared" si="1"/>
        <v>98.220338983050851</v>
      </c>
      <c r="Q13" s="44">
        <f t="shared" si="2"/>
        <v>440.81664098613248</v>
      </c>
      <c r="R13" s="44">
        <f t="shared" si="3"/>
        <v>258.08227114716107</v>
      </c>
      <c r="S13" s="44">
        <f t="shared" si="4"/>
        <v>60.689455388180768</v>
      </c>
      <c r="T13" s="44">
        <f t="shared" si="4"/>
        <v>318.77172653534183</v>
      </c>
      <c r="U13" s="12"/>
      <c r="V13" s="12"/>
      <c r="W13" s="12"/>
      <c r="X13" s="12"/>
      <c r="Y13" s="12"/>
      <c r="Z13" s="12"/>
      <c r="AA13" s="12"/>
      <c r="AB13" s="12"/>
    </row>
    <row r="14" spans="1:28" ht="12.75" customHeight="1" x14ac:dyDescent="0.2">
      <c r="A14" s="140" t="s">
        <v>66</v>
      </c>
      <c r="B14" s="46">
        <v>13247</v>
      </c>
      <c r="C14" s="47">
        <v>43677</v>
      </c>
      <c r="D14" s="49">
        <f>БРЕСТ[[#This Row],[3]]/БРЕСТ[[#This Row],[2]]*100</f>
        <v>329.71238771042499</v>
      </c>
      <c r="E14" s="47">
        <v>12091</v>
      </c>
      <c r="F14" s="49">
        <f>БРЕСТ[[#This Row],[5]]/БРЕСТ[[#This Row],[2]]*100</f>
        <v>91.273495885860939</v>
      </c>
      <c r="G14" s="50">
        <f>БРЕСТ[[#This Row],[4]]+БРЕСТ[[#This Row],[6]]</f>
        <v>420.98588359628593</v>
      </c>
      <c r="H14" s="51">
        <v>3511</v>
      </c>
      <c r="I14" s="47">
        <v>8826</v>
      </c>
      <c r="J14" s="49">
        <f>БРЕСТ[[#This Row],[9]]/БРЕСТ[[#This Row],[8]]*100</f>
        <v>251.38137282825409</v>
      </c>
      <c r="K14" s="47">
        <v>1987</v>
      </c>
      <c r="L14" s="49">
        <f>БРЕСТ[[#This Row],[11]]/БРЕСТ[[#This Row],[8]]*100</f>
        <v>56.593563087439477</v>
      </c>
      <c r="M14" s="50">
        <f>БРЕСТ[[#This Row],[10]]+БРЕСТ[[#This Row],[12]]</f>
        <v>307.97493591569355</v>
      </c>
      <c r="N14" s="131"/>
      <c r="O14" s="44" t="e">
        <f t="shared" si="0"/>
        <v>#N/A</v>
      </c>
      <c r="P14" s="44" t="e">
        <f t="shared" si="1"/>
        <v>#N/A</v>
      </c>
      <c r="Q14" s="44" t="e">
        <f t="shared" si="2"/>
        <v>#N/A</v>
      </c>
      <c r="R14" s="44" t="e">
        <f t="shared" si="3"/>
        <v>#N/A</v>
      </c>
      <c r="S14" s="44" t="e">
        <f t="shared" si="4"/>
        <v>#N/A</v>
      </c>
      <c r="T14" s="44" t="e">
        <f t="shared" si="4"/>
        <v>#N/A</v>
      </c>
      <c r="U14" s="12"/>
      <c r="V14" s="12"/>
      <c r="W14" s="12"/>
      <c r="X14" s="12"/>
      <c r="Y14" s="12"/>
      <c r="Z14" s="12"/>
      <c r="AA14" s="12"/>
      <c r="AB14" s="12"/>
    </row>
    <row r="15" spans="1:28" ht="12.75" customHeight="1" x14ac:dyDescent="0.2">
      <c r="A15" s="140" t="s">
        <v>67</v>
      </c>
      <c r="B15" s="46">
        <v>13465</v>
      </c>
      <c r="C15" s="47">
        <v>40811</v>
      </c>
      <c r="D15" s="49">
        <f>БРЕСТ[[#This Row],[3]]/БРЕСТ[[#This Row],[2]]*100</f>
        <v>303.08949127367248</v>
      </c>
      <c r="E15" s="47">
        <v>9052</v>
      </c>
      <c r="F15" s="49">
        <f>БРЕСТ[[#This Row],[5]]/БРЕСТ[[#This Row],[2]]*100</f>
        <v>67.226141849238758</v>
      </c>
      <c r="G15" s="50">
        <f>БРЕСТ[[#This Row],[4]]+БРЕСТ[[#This Row],[6]]</f>
        <v>370.31563312291121</v>
      </c>
      <c r="H15" s="51">
        <v>3555</v>
      </c>
      <c r="I15" s="47">
        <v>7863</v>
      </c>
      <c r="J15" s="49">
        <f>БРЕСТ[[#This Row],[9]]/БРЕСТ[[#This Row],[8]]*100</f>
        <v>221.18143459915612</v>
      </c>
      <c r="K15" s="47">
        <v>1624</v>
      </c>
      <c r="L15" s="49">
        <f>БРЕСТ[[#This Row],[11]]/БРЕСТ[[#This Row],[8]]*100</f>
        <v>45.682137834036567</v>
      </c>
      <c r="M15" s="50">
        <f>БРЕСТ[[#This Row],[10]]+БРЕСТ[[#This Row],[12]]</f>
        <v>266.8635724331927</v>
      </c>
      <c r="N15" s="131"/>
      <c r="O15" s="44" t="e">
        <f t="shared" si="0"/>
        <v>#N/A</v>
      </c>
      <c r="P15" s="44" t="e">
        <f t="shared" si="1"/>
        <v>#N/A</v>
      </c>
      <c r="Q15" s="44" t="e">
        <f t="shared" si="2"/>
        <v>#N/A</v>
      </c>
      <c r="R15" s="44" t="e">
        <f t="shared" si="3"/>
        <v>#N/A</v>
      </c>
      <c r="S15" s="44" t="e">
        <f t="shared" si="4"/>
        <v>#N/A</v>
      </c>
      <c r="T15" s="44" t="e">
        <f t="shared" si="4"/>
        <v>#N/A</v>
      </c>
      <c r="U15" s="12"/>
      <c r="V15" s="12"/>
      <c r="W15" s="12"/>
      <c r="X15" s="12"/>
      <c r="Y15" s="12"/>
      <c r="Z15" s="12"/>
      <c r="AA15" s="12"/>
      <c r="AB15" s="12"/>
    </row>
    <row r="16" spans="1:28" ht="12.75" customHeight="1" x14ac:dyDescent="0.2">
      <c r="A16" s="140" t="s">
        <v>68</v>
      </c>
      <c r="B16" s="51">
        <v>13700</v>
      </c>
      <c r="C16" s="47">
        <v>38638</v>
      </c>
      <c r="D16" s="49">
        <f>БРЕСТ[[#This Row],[3]]/БРЕСТ[[#This Row],[2]]*100</f>
        <v>282.02919708029196</v>
      </c>
      <c r="E16" s="47">
        <v>4368</v>
      </c>
      <c r="F16" s="49">
        <f>БРЕСТ[[#This Row],[5]]/БРЕСТ[[#This Row],[2]]*100</f>
        <v>31.883211678832119</v>
      </c>
      <c r="G16" s="50">
        <f>БРЕСТ[[#This Row],[4]]+БРЕСТ[[#This Row],[6]]</f>
        <v>313.91240875912411</v>
      </c>
      <c r="H16" s="51">
        <v>3404</v>
      </c>
      <c r="I16" s="47">
        <v>7241</v>
      </c>
      <c r="J16" s="49">
        <f>БРЕСТ[[#This Row],[9]]/БРЕСТ[[#This Row],[8]]*100</f>
        <v>212.72032902467686</v>
      </c>
      <c r="K16" s="47">
        <v>954</v>
      </c>
      <c r="L16" s="49">
        <f>БРЕСТ[[#This Row],[11]]/БРЕСТ[[#This Row],[8]]*100</f>
        <v>28.025851938895418</v>
      </c>
      <c r="M16" s="50">
        <f>БРЕСТ[[#This Row],[10]]+БРЕСТ[[#This Row],[12]]</f>
        <v>240.74618096357227</v>
      </c>
      <c r="N16" s="131"/>
      <c r="O16" s="44" t="e">
        <f t="shared" si="0"/>
        <v>#N/A</v>
      </c>
      <c r="P16" s="44" t="e">
        <f t="shared" si="1"/>
        <v>#N/A</v>
      </c>
      <c r="Q16" s="44" t="e">
        <f t="shared" si="2"/>
        <v>#N/A</v>
      </c>
      <c r="R16" s="44" t="e">
        <f t="shared" si="3"/>
        <v>#N/A</v>
      </c>
      <c r="S16" s="44" t="e">
        <f t="shared" si="4"/>
        <v>#N/A</v>
      </c>
      <c r="T16" s="44" t="e">
        <f t="shared" si="4"/>
        <v>#N/A</v>
      </c>
      <c r="U16" s="12"/>
      <c r="V16" s="12"/>
      <c r="W16" s="12"/>
      <c r="X16" s="12"/>
      <c r="Y16" s="12"/>
      <c r="Z16" s="12"/>
      <c r="AA16" s="12"/>
      <c r="AB16" s="12"/>
    </row>
    <row r="17" spans="1:28" x14ac:dyDescent="0.2">
      <c r="A17" s="140" t="s">
        <v>69</v>
      </c>
      <c r="B17" s="46">
        <v>14102</v>
      </c>
      <c r="C17" s="47">
        <v>33277</v>
      </c>
      <c r="D17" s="49">
        <f>БРЕСТ[[#This Row],[3]]/БРЕСТ[[#This Row],[2]]*100</f>
        <v>235.97362076301235</v>
      </c>
      <c r="E17" s="47">
        <v>3609</v>
      </c>
      <c r="F17" s="49">
        <f>БРЕСТ[[#This Row],[5]]/БРЕСТ[[#This Row],[2]]*100</f>
        <v>25.592114593674658</v>
      </c>
      <c r="G17" s="50">
        <f>БРЕСТ[[#This Row],[4]]+БРЕСТ[[#This Row],[6]]</f>
        <v>261.56573535668701</v>
      </c>
      <c r="H17" s="51">
        <v>3379</v>
      </c>
      <c r="I17" s="47">
        <v>4884</v>
      </c>
      <c r="J17" s="49">
        <f>БРЕСТ[[#This Row],[9]]/БРЕСТ[[#This Row],[8]]*100</f>
        <v>144.53980467593962</v>
      </c>
      <c r="K17" s="47">
        <v>735</v>
      </c>
      <c r="L17" s="49">
        <f>БРЕСТ[[#This Row],[11]]/БРЕСТ[[#This Row],[8]]*100</f>
        <v>21.751997632435632</v>
      </c>
      <c r="M17" s="50">
        <f>БРЕСТ[[#This Row],[10]]+БРЕСТ[[#This Row],[12]]</f>
        <v>166.29180230837525</v>
      </c>
      <c r="N17" s="131"/>
      <c r="O17" s="44" t="e">
        <f t="shared" si="0"/>
        <v>#N/A</v>
      </c>
      <c r="P17" s="44" t="e">
        <f t="shared" si="1"/>
        <v>#N/A</v>
      </c>
      <c r="Q17" s="44" t="e">
        <f t="shared" si="2"/>
        <v>#N/A</v>
      </c>
      <c r="R17" s="44" t="e">
        <f t="shared" si="3"/>
        <v>#N/A</v>
      </c>
      <c r="S17" s="44" t="e">
        <f t="shared" si="4"/>
        <v>#N/A</v>
      </c>
      <c r="T17" s="44" t="e">
        <f t="shared" si="4"/>
        <v>#N/A</v>
      </c>
      <c r="U17" s="12"/>
      <c r="V17" s="12"/>
      <c r="W17" s="12"/>
      <c r="X17" s="12"/>
      <c r="Y17" s="12"/>
      <c r="Z17" s="12"/>
      <c r="AA17" s="12"/>
      <c r="AB17" s="12"/>
    </row>
    <row r="18" spans="1:28" x14ac:dyDescent="0.2">
      <c r="A18" s="140" t="s">
        <v>70</v>
      </c>
      <c r="B18" s="46">
        <v>14312</v>
      </c>
      <c r="C18" s="47">
        <v>25424</v>
      </c>
      <c r="D18" s="49">
        <f>БРЕСТ[[#This Row],[3]]/БРЕСТ[[#This Row],[2]]*100</f>
        <v>177.64114030184462</v>
      </c>
      <c r="E18" s="47">
        <v>2752</v>
      </c>
      <c r="F18" s="49">
        <f>БРЕСТ[[#This Row],[5]]/БРЕСТ[[#This Row],[2]]*100</f>
        <v>19.228619340413637</v>
      </c>
      <c r="G18" s="50">
        <f>БРЕСТ[[#This Row],[4]]+БРЕСТ[[#This Row],[6]]</f>
        <v>196.86975964225826</v>
      </c>
      <c r="H18" s="51">
        <v>3381</v>
      </c>
      <c r="I18" s="47">
        <v>3235</v>
      </c>
      <c r="J18" s="49">
        <f>БРЕСТ[[#This Row],[9]]/БРЕСТ[[#This Row],[8]]*100</f>
        <v>95.681750961254068</v>
      </c>
      <c r="K18" s="47">
        <v>576</v>
      </c>
      <c r="L18" s="49">
        <f>БРЕСТ[[#This Row],[11]]/БРЕСТ[[#This Row],[8]]*100</f>
        <v>17.036379769299025</v>
      </c>
      <c r="M18" s="50">
        <f>БРЕСТ[[#This Row],[10]]+БРЕСТ[[#This Row],[12]]</f>
        <v>112.7181307305531</v>
      </c>
      <c r="N18" s="131"/>
      <c r="O18" s="44" t="e">
        <f t="shared" si="0"/>
        <v>#N/A</v>
      </c>
      <c r="P18" s="44" t="e">
        <f t="shared" si="1"/>
        <v>#N/A</v>
      </c>
      <c r="Q18" s="44" t="e">
        <f t="shared" si="2"/>
        <v>#N/A</v>
      </c>
      <c r="R18" s="44" t="e">
        <f t="shared" si="3"/>
        <v>#N/A</v>
      </c>
      <c r="S18" s="44" t="e">
        <f t="shared" si="4"/>
        <v>#N/A</v>
      </c>
      <c r="T18" s="44" t="e">
        <f t="shared" si="4"/>
        <v>#N/A</v>
      </c>
      <c r="U18" s="12"/>
      <c r="V18" s="12"/>
      <c r="W18" s="12"/>
      <c r="X18" s="12"/>
      <c r="Y18" s="12"/>
      <c r="Z18" s="12"/>
      <c r="AA18" s="12"/>
      <c r="AB18" s="12"/>
    </row>
    <row r="19" spans="1:28" x14ac:dyDescent="0.2">
      <c r="A19" s="140" t="s">
        <v>71</v>
      </c>
      <c r="B19" s="51">
        <v>14600</v>
      </c>
      <c r="C19" s="47">
        <v>19730</v>
      </c>
      <c r="D19" s="49">
        <f>БРЕСТ[[#This Row],[3]]/БРЕСТ[[#This Row],[2]]*100</f>
        <v>135.13698630136986</v>
      </c>
      <c r="E19" s="47">
        <v>46</v>
      </c>
      <c r="F19" s="49">
        <f>БРЕСТ[[#This Row],[5]]/БРЕСТ[[#This Row],[2]]*100</f>
        <v>0.31506849315068497</v>
      </c>
      <c r="G19" s="50">
        <f>БРЕСТ[[#This Row],[4]]+БРЕСТ[[#This Row],[6]]</f>
        <v>135.45205479452054</v>
      </c>
      <c r="H19" s="51">
        <v>3415</v>
      </c>
      <c r="I19" s="47">
        <v>2800</v>
      </c>
      <c r="J19" s="49">
        <f>БРЕСТ[[#This Row],[9]]/БРЕСТ[[#This Row],[8]]*100</f>
        <v>81.991215226939971</v>
      </c>
      <c r="K19" s="47">
        <v>15</v>
      </c>
      <c r="L19" s="49">
        <f>БРЕСТ[[#This Row],[11]]/БРЕСТ[[#This Row],[8]]*100</f>
        <v>0.43923865300146414</v>
      </c>
      <c r="M19" s="50">
        <f>БРЕСТ[[#This Row],[10]]+БРЕСТ[[#This Row],[12]]</f>
        <v>82.430453879941439</v>
      </c>
      <c r="N19" s="131"/>
      <c r="O19" s="44" t="e">
        <f t="shared" si="0"/>
        <v>#N/A</v>
      </c>
      <c r="P19" s="44" t="e">
        <f t="shared" si="1"/>
        <v>#N/A</v>
      </c>
      <c r="Q19" s="44" t="e">
        <f t="shared" si="2"/>
        <v>#N/A</v>
      </c>
      <c r="R19" s="44" t="e">
        <f t="shared" si="3"/>
        <v>#N/A</v>
      </c>
      <c r="S19" s="44" t="e">
        <f t="shared" si="4"/>
        <v>#N/A</v>
      </c>
      <c r="T19" s="44" t="e">
        <f t="shared" si="4"/>
        <v>#N/A</v>
      </c>
      <c r="U19" s="12"/>
      <c r="V19" s="12"/>
      <c r="W19" s="12"/>
      <c r="X19" s="12"/>
      <c r="Y19" s="12"/>
      <c r="Z19" s="12"/>
      <c r="AA19" s="12"/>
      <c r="AB19" s="12"/>
    </row>
    <row r="20" spans="1:28" x14ac:dyDescent="0.2">
      <c r="A20" s="140" t="s">
        <v>72</v>
      </c>
      <c r="B20" s="46">
        <v>14803</v>
      </c>
      <c r="C20" s="47">
        <v>17809</v>
      </c>
      <c r="D20" s="49">
        <f>БРЕСТ[[#This Row],[3]]/БРЕСТ[[#This Row],[2]]*100</f>
        <v>120.30669458893468</v>
      </c>
      <c r="E20" s="47">
        <v>4</v>
      </c>
      <c r="F20" s="49">
        <f>БРЕСТ[[#This Row],[5]]/БРЕСТ[[#This Row],[2]]*100</f>
        <v>2.7021549685874488E-2</v>
      </c>
      <c r="G20" s="50">
        <f>БРЕСТ[[#This Row],[4]]+БРЕСТ[[#This Row],[6]]</f>
        <v>120.33371613862055</v>
      </c>
      <c r="H20" s="51">
        <v>3289</v>
      </c>
      <c r="I20" s="47">
        <v>2444</v>
      </c>
      <c r="J20" s="49">
        <f>БРЕСТ[[#This Row],[9]]/БРЕСТ[[#This Row],[8]]*100</f>
        <v>74.308300395256921</v>
      </c>
      <c r="K20" s="47">
        <v>2</v>
      </c>
      <c r="L20" s="49">
        <f>БРЕСТ[[#This Row],[11]]/БРЕСТ[[#This Row],[8]]*100</f>
        <v>6.0808756460930376E-2</v>
      </c>
      <c r="M20" s="50">
        <f>БРЕСТ[[#This Row],[10]]+БРЕСТ[[#This Row],[12]]</f>
        <v>74.369109151717851</v>
      </c>
      <c r="N20" s="131"/>
      <c r="O20" s="44" t="e">
        <f t="shared" si="0"/>
        <v>#N/A</v>
      </c>
      <c r="P20" s="44" t="e">
        <f t="shared" si="1"/>
        <v>#N/A</v>
      </c>
      <c r="Q20" s="44" t="e">
        <f t="shared" si="2"/>
        <v>#N/A</v>
      </c>
      <c r="R20" s="44" t="e">
        <f t="shared" si="3"/>
        <v>#N/A</v>
      </c>
      <c r="S20" s="44" t="e">
        <f t="shared" si="4"/>
        <v>#N/A</v>
      </c>
      <c r="T20" s="44" t="e">
        <f t="shared" si="4"/>
        <v>#N/A</v>
      </c>
      <c r="U20" s="12"/>
      <c r="V20" s="12"/>
      <c r="W20" s="12"/>
      <c r="X20" s="12"/>
      <c r="Y20" s="12"/>
      <c r="Z20" s="12"/>
      <c r="AA20" s="12"/>
      <c r="AB20" s="12"/>
    </row>
    <row r="21" spans="1:28" x14ac:dyDescent="0.2">
      <c r="A21" s="140" t="s">
        <v>73</v>
      </c>
      <c r="B21" s="46">
        <v>15174</v>
      </c>
      <c r="C21" s="47">
        <v>17797</v>
      </c>
      <c r="D21" s="49">
        <f>БРЕСТ[[#This Row],[3]]/БРЕСТ[[#This Row],[2]]*100</f>
        <v>117.28614735732172</v>
      </c>
      <c r="E21" s="47">
        <v>59</v>
      </c>
      <c r="F21" s="49">
        <f>БРЕСТ[[#This Row],[5]]/БРЕСТ[[#This Row],[2]]*100</f>
        <v>0.38882298668775539</v>
      </c>
      <c r="G21" s="50">
        <f>БРЕСТ[[#This Row],[4]]+БРЕСТ[[#This Row],[6]]</f>
        <v>117.67497034400948</v>
      </c>
      <c r="H21" s="51">
        <v>3254</v>
      </c>
      <c r="I21" s="47">
        <v>2465</v>
      </c>
      <c r="J21" s="49">
        <f>БРЕСТ[[#This Row],[9]]/БРЕСТ[[#This Row],[8]]*100</f>
        <v>75.752919483712361</v>
      </c>
      <c r="K21" s="47">
        <v>22</v>
      </c>
      <c r="L21" s="49">
        <f>БРЕСТ[[#This Row],[11]]/БРЕСТ[[#This Row],[8]]*100</f>
        <v>0.67609096496619547</v>
      </c>
      <c r="M21" s="50">
        <f>БРЕСТ[[#This Row],[10]]+БРЕСТ[[#This Row],[12]]</f>
        <v>76.429010448678554</v>
      </c>
      <c r="N21" s="131"/>
      <c r="O21" s="44" t="e">
        <f t="shared" si="0"/>
        <v>#N/A</v>
      </c>
      <c r="P21" s="44">
        <f t="shared" si="1"/>
        <v>0.38882298668775539</v>
      </c>
      <c r="Q21" s="44" t="e">
        <f t="shared" si="2"/>
        <v>#N/A</v>
      </c>
      <c r="R21" s="44">
        <f t="shared" si="3"/>
        <v>75.752919483712361</v>
      </c>
      <c r="S21" s="44">
        <f t="shared" si="4"/>
        <v>0.67609096496619547</v>
      </c>
      <c r="T21" s="44">
        <f t="shared" si="4"/>
        <v>76.429010448678554</v>
      </c>
      <c r="U21" s="12"/>
      <c r="V21" s="12"/>
      <c r="W21" s="12"/>
      <c r="X21" s="12"/>
      <c r="Y21" s="12"/>
      <c r="Z21" s="12"/>
      <c r="AA21" s="12"/>
      <c r="AB21" s="12"/>
    </row>
    <row r="22" spans="1:28" x14ac:dyDescent="0.2">
      <c r="A22" s="140" t="s">
        <v>74</v>
      </c>
      <c r="B22" s="51">
        <v>15401</v>
      </c>
      <c r="C22" s="47">
        <v>17072</v>
      </c>
      <c r="D22" s="49">
        <f>БРЕСТ[[#This Row],[3]]/БРЕСТ[[#This Row],[2]]*100</f>
        <v>110.84994480877866</v>
      </c>
      <c r="E22" s="47">
        <v>26</v>
      </c>
      <c r="F22" s="49">
        <f>БРЕСТ[[#This Row],[5]]/БРЕСТ[[#This Row],[2]]*100</f>
        <v>0.16882020648009871</v>
      </c>
      <c r="G22" s="50">
        <f>БРЕСТ[[#This Row],[4]]+БРЕСТ[[#This Row],[6]]</f>
        <v>111.01876501525875</v>
      </c>
      <c r="H22" s="51">
        <v>3304</v>
      </c>
      <c r="I22" s="47">
        <v>2449</v>
      </c>
      <c r="J22" s="49">
        <f>БРЕСТ[[#This Row],[9]]/БРЕСТ[[#This Row],[8]]*100</f>
        <v>74.122276029055683</v>
      </c>
      <c r="K22" s="47">
        <v>6</v>
      </c>
      <c r="L22" s="49">
        <f>БРЕСТ[[#This Row],[11]]/БРЕСТ[[#This Row],[8]]*100</f>
        <v>0.18159806295399517</v>
      </c>
      <c r="M22" s="50">
        <f>БРЕСТ[[#This Row],[10]]+БРЕСТ[[#This Row],[12]]</f>
        <v>74.303874092009679</v>
      </c>
      <c r="N22" s="131"/>
      <c r="O22" s="44" t="e">
        <f t="shared" si="0"/>
        <v>#N/A</v>
      </c>
      <c r="P22" s="44" t="e">
        <f t="shared" si="1"/>
        <v>#N/A</v>
      </c>
      <c r="Q22" s="44" t="e">
        <f t="shared" si="2"/>
        <v>#N/A</v>
      </c>
      <c r="R22" s="44" t="e">
        <f t="shared" si="3"/>
        <v>#N/A</v>
      </c>
      <c r="S22" s="44" t="e">
        <f t="shared" si="4"/>
        <v>#N/A</v>
      </c>
      <c r="T22" s="44" t="e">
        <f t="shared" si="4"/>
        <v>#N/A</v>
      </c>
      <c r="U22" s="12"/>
      <c r="V22" s="12"/>
      <c r="W22" s="12"/>
      <c r="X22" s="12"/>
      <c r="Y22" s="12"/>
      <c r="Z22" s="12"/>
      <c r="AA22" s="12"/>
      <c r="AB22" s="12"/>
    </row>
    <row r="23" spans="1:28" x14ac:dyDescent="0.2">
      <c r="A23" s="140" t="s">
        <v>75</v>
      </c>
      <c r="B23" s="46">
        <v>15578</v>
      </c>
      <c r="C23" s="47">
        <v>16143</v>
      </c>
      <c r="D23" s="49">
        <f>БРЕСТ[[#This Row],[3]]/БРЕСТ[[#This Row],[2]]*100</f>
        <v>103.62690974451149</v>
      </c>
      <c r="E23" s="47">
        <v>34</v>
      </c>
      <c r="F23" s="49">
        <f>БРЕСТ[[#This Row],[5]]/БРЕСТ[[#This Row],[2]]*100</f>
        <v>0.21825651559892156</v>
      </c>
      <c r="G23" s="50">
        <f>БРЕСТ[[#This Row],[4]]+БРЕСТ[[#This Row],[6]]</f>
        <v>103.84516626011042</v>
      </c>
      <c r="H23" s="51">
        <v>3304</v>
      </c>
      <c r="I23" s="47">
        <v>2278</v>
      </c>
      <c r="J23" s="49">
        <f>БРЕСТ[[#This Row],[9]]/БРЕСТ[[#This Row],[8]]*100</f>
        <v>68.946731234866832</v>
      </c>
      <c r="K23" s="47">
        <v>9</v>
      </c>
      <c r="L23" s="49">
        <f>БРЕСТ[[#This Row],[11]]/БРЕСТ[[#This Row],[8]]*100</f>
        <v>0.27239709443099269</v>
      </c>
      <c r="M23" s="50">
        <f>БРЕСТ[[#This Row],[10]]+БРЕСТ[[#This Row],[12]]</f>
        <v>69.219128329297831</v>
      </c>
      <c r="N23" s="131"/>
      <c r="O23" s="44" t="e">
        <f t="shared" si="0"/>
        <v>#N/A</v>
      </c>
      <c r="P23" s="44">
        <f t="shared" si="1"/>
        <v>0.21825651559892156</v>
      </c>
      <c r="Q23" s="44" t="e">
        <f t="shared" si="2"/>
        <v>#N/A</v>
      </c>
      <c r="R23" s="44" t="e">
        <f t="shared" si="3"/>
        <v>#N/A</v>
      </c>
      <c r="S23" s="44">
        <f t="shared" si="4"/>
        <v>0.27239709443099269</v>
      </c>
      <c r="T23" s="44" t="e">
        <f t="shared" si="4"/>
        <v>#N/A</v>
      </c>
      <c r="U23" s="12"/>
      <c r="V23" s="12"/>
      <c r="W23" s="12"/>
      <c r="X23" s="12"/>
      <c r="Y23" s="12"/>
      <c r="Z23" s="12"/>
      <c r="AA23" s="12"/>
      <c r="AB23" s="12"/>
    </row>
    <row r="24" spans="1:28" x14ac:dyDescent="0.2">
      <c r="A24" s="140" t="s">
        <v>76</v>
      </c>
      <c r="B24" s="46">
        <v>15816</v>
      </c>
      <c r="C24" s="47">
        <v>15784</v>
      </c>
      <c r="D24" s="49">
        <f>БРЕСТ[[#This Row],[3]]/БРЕСТ[[#This Row],[2]]*100</f>
        <v>99.797673242286294</v>
      </c>
      <c r="E24" s="47">
        <v>39</v>
      </c>
      <c r="F24" s="49">
        <f>БРЕСТ[[#This Row],[5]]/БРЕСТ[[#This Row],[2]]*100</f>
        <v>0.24658573596358116</v>
      </c>
      <c r="G24" s="50">
        <f>БРЕСТ[[#This Row],[4]]+БРЕСТ[[#This Row],[6]]</f>
        <v>100.04425897824987</v>
      </c>
      <c r="H24" s="51">
        <v>3181</v>
      </c>
      <c r="I24" s="47">
        <v>2106</v>
      </c>
      <c r="J24" s="49">
        <f>БРЕСТ[[#This Row],[9]]/БРЕСТ[[#This Row],[8]]*100</f>
        <v>66.205595724614895</v>
      </c>
      <c r="K24" s="47">
        <v>4</v>
      </c>
      <c r="L24" s="49">
        <f>БРЕСТ[[#This Row],[11]]/БРЕСТ[[#This Row],[8]]*100</f>
        <v>0.12574662055957245</v>
      </c>
      <c r="M24" s="50">
        <f>БРЕСТ[[#This Row],[10]]+БРЕСТ[[#This Row],[12]]</f>
        <v>66.331342345174463</v>
      </c>
      <c r="N24" s="131"/>
      <c r="O24" s="44" t="e">
        <f t="shared" si="0"/>
        <v>#N/A</v>
      </c>
      <c r="P24" s="44">
        <f t="shared" si="1"/>
        <v>0.24658573596358116</v>
      </c>
      <c r="Q24" s="44" t="e">
        <f t="shared" si="2"/>
        <v>#N/A</v>
      </c>
      <c r="R24" s="44" t="e">
        <f t="shared" si="3"/>
        <v>#N/A</v>
      </c>
      <c r="S24" s="44" t="e">
        <f t="shared" si="4"/>
        <v>#N/A</v>
      </c>
      <c r="T24" s="44" t="e">
        <f t="shared" si="4"/>
        <v>#N/A</v>
      </c>
      <c r="U24" s="12"/>
      <c r="V24" s="12"/>
      <c r="W24" s="12"/>
      <c r="X24" s="12"/>
      <c r="Y24" s="12"/>
      <c r="Z24" s="12"/>
      <c r="AA24" s="12"/>
      <c r="AB24" s="12"/>
    </row>
    <row r="25" spans="1:28" x14ac:dyDescent="0.2">
      <c r="A25" s="140" t="s">
        <v>77</v>
      </c>
      <c r="B25" s="51">
        <v>16225</v>
      </c>
      <c r="C25" s="47">
        <v>16289</v>
      </c>
      <c r="D25" s="49">
        <f>БРЕСТ[[#This Row],[3]]/БРЕСТ[[#This Row],[2]]*100</f>
        <v>100.39445300462249</v>
      </c>
      <c r="E25" s="47">
        <v>53</v>
      </c>
      <c r="F25" s="49">
        <f>БРЕСТ[[#This Row],[5]]/БРЕСТ[[#This Row],[2]]*100</f>
        <v>0.32665639445300465</v>
      </c>
      <c r="G25" s="50">
        <f>БРЕСТ[[#This Row],[4]]+БРЕСТ[[#This Row],[6]]</f>
        <v>100.7211093990755</v>
      </c>
      <c r="H25" s="51">
        <v>3187</v>
      </c>
      <c r="I25" s="47">
        <v>2333</v>
      </c>
      <c r="J25" s="49">
        <f>БРЕСТ[[#This Row],[9]]/БРЕСТ[[#This Row],[8]]*100</f>
        <v>73.203639786633204</v>
      </c>
      <c r="K25" s="47">
        <v>20</v>
      </c>
      <c r="L25" s="49">
        <f>БРЕСТ[[#This Row],[11]]/БРЕСТ[[#This Row],[8]]*100</f>
        <v>0.62754941951678689</v>
      </c>
      <c r="M25" s="50">
        <f>БРЕСТ[[#This Row],[10]]+БРЕСТ[[#This Row],[12]]</f>
        <v>73.831189206149986</v>
      </c>
      <c r="N25" s="131"/>
      <c r="O25" s="44">
        <f t="shared" si="0"/>
        <v>100.39445300462249</v>
      </c>
      <c r="P25" s="44">
        <f t="shared" si="1"/>
        <v>0.32665639445300465</v>
      </c>
      <c r="Q25" s="44">
        <f t="shared" si="2"/>
        <v>100.7211093990755</v>
      </c>
      <c r="R25" s="44">
        <f t="shared" si="3"/>
        <v>73.203639786633204</v>
      </c>
      <c r="S25" s="44">
        <f t="shared" si="4"/>
        <v>0.62754941951678689</v>
      </c>
      <c r="T25" s="44">
        <f t="shared" si="4"/>
        <v>73.831189206149986</v>
      </c>
      <c r="U25" s="12"/>
      <c r="V25" s="12"/>
      <c r="W25" s="12"/>
      <c r="X25" s="12"/>
      <c r="Y25" s="12"/>
      <c r="Z25" s="12"/>
      <c r="AA25" s="12"/>
      <c r="AB25" s="12"/>
    </row>
    <row r="26" spans="1:28" x14ac:dyDescent="0.2">
      <c r="A26" s="140" t="s">
        <v>78</v>
      </c>
      <c r="B26" s="46">
        <v>16498</v>
      </c>
      <c r="C26" s="47">
        <v>16249</v>
      </c>
      <c r="D26" s="49">
        <f>БРЕСТ[[#This Row],[3]]/БРЕСТ[[#This Row],[2]]*100</f>
        <v>98.490726148624077</v>
      </c>
      <c r="E26" s="47">
        <v>21</v>
      </c>
      <c r="F26" s="49">
        <f>БРЕСТ[[#This Row],[5]]/БРЕСТ[[#This Row],[2]]*100</f>
        <v>0.12728815614013819</v>
      </c>
      <c r="G26" s="50">
        <f>БРЕСТ[[#This Row],[4]]+БРЕСТ[[#This Row],[6]]</f>
        <v>98.618014304764216</v>
      </c>
      <c r="H26" s="51">
        <v>3234</v>
      </c>
      <c r="I26" s="47">
        <v>2323</v>
      </c>
      <c r="J26" s="49">
        <f>БРЕСТ[[#This Row],[9]]/БРЕСТ[[#This Row],[8]]*100</f>
        <v>71.830550401978982</v>
      </c>
      <c r="K26" s="47">
        <v>5</v>
      </c>
      <c r="L26" s="49">
        <f>БРЕСТ[[#This Row],[11]]/БРЕСТ[[#This Row],[8]]*100</f>
        <v>0.15460729746444032</v>
      </c>
      <c r="M26" s="50">
        <f>БРЕСТ[[#This Row],[10]]+БРЕСТ[[#This Row],[12]]</f>
        <v>71.98515769944342</v>
      </c>
      <c r="N26" s="131"/>
      <c r="O26" s="44" t="e">
        <f t="shared" si="0"/>
        <v>#N/A</v>
      </c>
      <c r="P26" s="44" t="e">
        <f t="shared" si="1"/>
        <v>#N/A</v>
      </c>
      <c r="Q26" s="44" t="e">
        <f t="shared" si="2"/>
        <v>#N/A</v>
      </c>
      <c r="R26" s="44" t="e">
        <f t="shared" si="3"/>
        <v>#N/A</v>
      </c>
      <c r="S26" s="44" t="e">
        <f t="shared" si="4"/>
        <v>#N/A</v>
      </c>
      <c r="T26" s="44" t="e">
        <f t="shared" si="4"/>
        <v>#N/A</v>
      </c>
      <c r="U26" s="12"/>
      <c r="V26" s="12"/>
      <c r="W26" s="12"/>
      <c r="X26" s="12"/>
      <c r="Y26" s="12"/>
      <c r="Z26" s="12"/>
      <c r="AA26" s="12"/>
      <c r="AB26" s="12"/>
    </row>
    <row r="27" spans="1:28" x14ac:dyDescent="0.2">
      <c r="A27" s="140" t="s">
        <v>79</v>
      </c>
      <c r="B27" s="46">
        <v>16690</v>
      </c>
      <c r="C27" s="47">
        <v>15578</v>
      </c>
      <c r="D27" s="49">
        <f>БРЕСТ[[#This Row],[3]]/БРЕСТ[[#This Row],[2]]*100</f>
        <v>93.337327741162369</v>
      </c>
      <c r="E27" s="47">
        <v>32</v>
      </c>
      <c r="F27" s="49">
        <f>БРЕСТ[[#This Row],[5]]/БРЕСТ[[#This Row],[2]]*100</f>
        <v>0.19173157579388855</v>
      </c>
      <c r="G27" s="50">
        <f>БРЕСТ[[#This Row],[4]]+БРЕСТ[[#This Row],[6]]</f>
        <v>93.529059316956264</v>
      </c>
      <c r="H27" s="51">
        <v>3261</v>
      </c>
      <c r="I27" s="47">
        <v>2113</v>
      </c>
      <c r="J27" s="49">
        <f>БРЕСТ[[#This Row],[9]]/БРЕСТ[[#This Row],[8]]*100</f>
        <v>64.79607482367372</v>
      </c>
      <c r="K27" s="47">
        <v>11</v>
      </c>
      <c r="L27" s="49">
        <f>БРЕСТ[[#This Row],[11]]/БРЕСТ[[#This Row],[8]]*100</f>
        <v>0.33731984053971176</v>
      </c>
      <c r="M27" s="50">
        <f>БРЕСТ[[#This Row],[10]]+БРЕСТ[[#This Row],[12]]</f>
        <v>65.133394664213426</v>
      </c>
      <c r="N27" s="131"/>
      <c r="O27" s="44" t="e">
        <f t="shared" si="0"/>
        <v>#N/A</v>
      </c>
      <c r="P27" s="44">
        <f t="shared" si="1"/>
        <v>0.19173157579388855</v>
      </c>
      <c r="Q27" s="44" t="e">
        <f t="shared" si="2"/>
        <v>#N/A</v>
      </c>
      <c r="R27" s="44" t="e">
        <f t="shared" si="3"/>
        <v>#N/A</v>
      </c>
      <c r="S27" s="44">
        <f t="shared" si="4"/>
        <v>0.33731984053971176</v>
      </c>
      <c r="T27" s="44" t="e">
        <f t="shared" si="4"/>
        <v>#N/A</v>
      </c>
      <c r="U27" s="12"/>
      <c r="V27" s="12"/>
      <c r="W27" s="12"/>
      <c r="X27" s="12"/>
      <c r="Y27" s="12"/>
      <c r="Z27" s="12"/>
      <c r="AA27" s="12"/>
      <c r="AB27" s="12"/>
    </row>
    <row r="28" spans="1:28" x14ac:dyDescent="0.2">
      <c r="A28" s="140" t="s">
        <v>80</v>
      </c>
      <c r="B28" s="51">
        <v>16855</v>
      </c>
      <c r="C28" s="47">
        <v>15551</v>
      </c>
      <c r="D28" s="49">
        <f>БРЕСТ[[#This Row],[3]]/БРЕСТ[[#This Row],[2]]*100</f>
        <v>92.263423316523287</v>
      </c>
      <c r="E28" s="47">
        <v>60</v>
      </c>
      <c r="F28" s="49">
        <f>БРЕСТ[[#This Row],[5]]/БРЕСТ[[#This Row],[2]]*100</f>
        <v>0.35597745476119846</v>
      </c>
      <c r="G28" s="50">
        <f>БРЕСТ[[#This Row],[4]]+БРЕСТ[[#This Row],[6]]</f>
        <v>92.619400771284489</v>
      </c>
      <c r="H28" s="51">
        <v>3061</v>
      </c>
      <c r="I28" s="47">
        <v>2010</v>
      </c>
      <c r="J28" s="49">
        <f>БРЕСТ[[#This Row],[9]]/БРЕСТ[[#This Row],[8]]*100</f>
        <v>65.664815419797449</v>
      </c>
      <c r="K28" s="47">
        <v>14</v>
      </c>
      <c r="L28" s="49">
        <f>БРЕСТ[[#This Row],[11]]/БРЕСТ[[#This Row],[8]]*100</f>
        <v>0.45736687357072853</v>
      </c>
      <c r="M28" s="50">
        <f>БРЕСТ[[#This Row],[10]]+БРЕСТ[[#This Row],[12]]</f>
        <v>66.122182293368184</v>
      </c>
      <c r="N28" s="131"/>
      <c r="O28" s="44" t="e">
        <f t="shared" si="0"/>
        <v>#N/A</v>
      </c>
      <c r="P28" s="44">
        <f t="shared" si="1"/>
        <v>0.35597745476119846</v>
      </c>
      <c r="Q28" s="44" t="e">
        <f t="shared" si="2"/>
        <v>#N/A</v>
      </c>
      <c r="R28" s="44">
        <f t="shared" si="3"/>
        <v>65.664815419797449</v>
      </c>
      <c r="S28" s="44">
        <f t="shared" si="4"/>
        <v>0.45736687357072853</v>
      </c>
      <c r="T28" s="44">
        <f t="shared" si="4"/>
        <v>66.122182293368184</v>
      </c>
      <c r="U28" s="12"/>
      <c r="V28" s="12"/>
      <c r="W28" s="12"/>
      <c r="X28" s="12"/>
      <c r="Y28" s="12"/>
      <c r="Z28" s="12"/>
      <c r="AA28" s="12"/>
      <c r="AB28" s="12"/>
    </row>
    <row r="29" spans="1:28" x14ac:dyDescent="0.2">
      <c r="A29" s="140" t="s">
        <v>81</v>
      </c>
      <c r="B29" s="46">
        <v>17301</v>
      </c>
      <c r="C29" s="47">
        <v>15642</v>
      </c>
      <c r="D29" s="49">
        <f>БРЕСТ[[#This Row],[3]]/БРЕСТ[[#This Row],[2]]*100</f>
        <v>90.410958904109577</v>
      </c>
      <c r="E29" s="47">
        <v>66</v>
      </c>
      <c r="F29" s="49">
        <f>БРЕСТ[[#This Row],[5]]/БРЕСТ[[#This Row],[2]]*100</f>
        <v>0.38148083925784637</v>
      </c>
      <c r="G29" s="50">
        <f>БРЕСТ[[#This Row],[4]]+БРЕСТ[[#This Row],[6]]</f>
        <v>90.792439743367424</v>
      </c>
      <c r="H29" s="51">
        <v>3098</v>
      </c>
      <c r="I29" s="47">
        <v>2180</v>
      </c>
      <c r="J29" s="49">
        <f>БРЕСТ[[#This Row],[9]]/БРЕСТ[[#This Row],[8]]*100</f>
        <v>70.367979341510662</v>
      </c>
      <c r="K29" s="47">
        <v>25</v>
      </c>
      <c r="L29" s="49">
        <f>БРЕСТ[[#This Row],[11]]/БРЕСТ[[#This Row],[8]]*100</f>
        <v>0.80697224015493874</v>
      </c>
      <c r="M29" s="50">
        <f>БРЕСТ[[#This Row],[10]]+БРЕСТ[[#This Row],[12]]</f>
        <v>71.174951581665596</v>
      </c>
      <c r="N29" s="131"/>
      <c r="O29" s="44" t="e">
        <f t="shared" si="0"/>
        <v>#N/A</v>
      </c>
      <c r="P29" s="44">
        <f t="shared" si="1"/>
        <v>0.38148083925784637</v>
      </c>
      <c r="Q29" s="44" t="e">
        <f t="shared" si="2"/>
        <v>#N/A</v>
      </c>
      <c r="R29" s="44">
        <f t="shared" si="3"/>
        <v>70.367979341510662</v>
      </c>
      <c r="S29" s="44">
        <f t="shared" si="4"/>
        <v>0.80697224015493874</v>
      </c>
      <c r="T29" s="44">
        <f t="shared" si="4"/>
        <v>71.174951581665596</v>
      </c>
      <c r="U29" s="12"/>
      <c r="V29" s="12"/>
      <c r="W29" s="12"/>
      <c r="X29" s="12"/>
      <c r="Y29" s="12"/>
      <c r="Z29" s="12"/>
      <c r="AA29" s="12"/>
      <c r="AB29" s="12"/>
    </row>
    <row r="30" spans="1:28" x14ac:dyDescent="0.2">
      <c r="A30" s="140" t="s">
        <v>82</v>
      </c>
      <c r="B30" s="46">
        <v>17577</v>
      </c>
      <c r="C30" s="47">
        <v>15588</v>
      </c>
      <c r="D30" s="49">
        <f>БРЕСТ[[#This Row],[3]]/БРЕСТ[[#This Row],[2]]*100</f>
        <v>88.684075780849966</v>
      </c>
      <c r="E30" s="47">
        <v>42</v>
      </c>
      <c r="F30" s="49">
        <f>БРЕСТ[[#This Row],[5]]/БРЕСТ[[#This Row],[2]]*100</f>
        <v>0.23894862604540024</v>
      </c>
      <c r="G30" s="50">
        <f>БРЕСТ[[#This Row],[4]]+БРЕСТ[[#This Row],[6]]</f>
        <v>88.923024406895365</v>
      </c>
      <c r="H30" s="51">
        <v>3185</v>
      </c>
      <c r="I30" s="47">
        <v>2199</v>
      </c>
      <c r="J30" s="49">
        <f>БРЕСТ[[#This Row],[9]]/БРЕСТ[[#This Row],[8]]*100</f>
        <v>69.04238618524333</v>
      </c>
      <c r="K30" s="47">
        <v>21</v>
      </c>
      <c r="L30" s="49">
        <f>БРЕСТ[[#This Row],[11]]/БРЕСТ[[#This Row],[8]]*100</f>
        <v>0.65934065934065933</v>
      </c>
      <c r="M30" s="50">
        <f>БРЕСТ[[#This Row],[10]]+БРЕСТ[[#This Row],[12]]</f>
        <v>69.701726844583987</v>
      </c>
      <c r="N30" s="131"/>
      <c r="O30" s="44" t="e">
        <f t="shared" si="0"/>
        <v>#N/A</v>
      </c>
      <c r="P30" s="44" t="e">
        <f t="shared" si="1"/>
        <v>#N/A</v>
      </c>
      <c r="Q30" s="44" t="e">
        <f t="shared" si="2"/>
        <v>#N/A</v>
      </c>
      <c r="R30" s="44" t="e">
        <f t="shared" si="3"/>
        <v>#N/A</v>
      </c>
      <c r="S30" s="44" t="e">
        <f t="shared" si="4"/>
        <v>#N/A</v>
      </c>
      <c r="T30" s="44" t="e">
        <f t="shared" si="4"/>
        <v>#N/A</v>
      </c>
      <c r="U30" s="12"/>
      <c r="V30" s="12"/>
      <c r="W30" s="12"/>
      <c r="X30" s="12"/>
      <c r="Y30" s="12"/>
      <c r="Z30" s="12"/>
      <c r="AA30" s="12"/>
      <c r="AB30" s="12"/>
    </row>
    <row r="31" spans="1:28" x14ac:dyDescent="0.2">
      <c r="A31" s="140" t="s">
        <v>83</v>
      </c>
      <c r="B31" s="51">
        <v>17769</v>
      </c>
      <c r="C31" s="47">
        <v>14877</v>
      </c>
      <c r="D31" s="49">
        <f>БРЕСТ[[#This Row],[3]]/БРЕСТ[[#This Row],[2]]*100</f>
        <v>83.724463954077322</v>
      </c>
      <c r="E31" s="47">
        <v>11</v>
      </c>
      <c r="F31" s="49">
        <f>БРЕСТ[[#This Row],[5]]/БРЕСТ[[#This Row],[2]]*100</f>
        <v>6.1905565873149868E-2</v>
      </c>
      <c r="G31" s="50">
        <f>БРЕСТ[[#This Row],[4]]+БРЕСТ[[#This Row],[6]]</f>
        <v>83.786369519950469</v>
      </c>
      <c r="H31" s="51">
        <v>3172</v>
      </c>
      <c r="I31" s="47">
        <v>2094</v>
      </c>
      <c r="J31" s="49">
        <f>БРЕСТ[[#This Row],[9]]/БРЕСТ[[#This Row],[8]]*100</f>
        <v>66.015132408575028</v>
      </c>
      <c r="K31" s="47">
        <v>0</v>
      </c>
      <c r="L31" s="49">
        <f>БРЕСТ[[#This Row],[11]]/БРЕСТ[[#This Row],[8]]*100</f>
        <v>0</v>
      </c>
      <c r="M31" s="50">
        <f>БРЕСТ[[#This Row],[10]]+БРЕСТ[[#This Row],[12]]</f>
        <v>66.015132408575028</v>
      </c>
      <c r="N31" s="131"/>
      <c r="O31" s="44" t="e">
        <f t="shared" si="0"/>
        <v>#N/A</v>
      </c>
      <c r="P31" s="44" t="e">
        <f t="shared" si="1"/>
        <v>#N/A</v>
      </c>
      <c r="Q31" s="44" t="e">
        <f t="shared" si="2"/>
        <v>#N/A</v>
      </c>
      <c r="R31" s="44" t="e">
        <f t="shared" si="3"/>
        <v>#N/A</v>
      </c>
      <c r="S31" s="44" t="e">
        <f t="shared" si="4"/>
        <v>#N/A</v>
      </c>
      <c r="T31" s="44" t="e">
        <f t="shared" si="4"/>
        <v>#N/A</v>
      </c>
      <c r="U31" s="12"/>
      <c r="V31" s="12"/>
      <c r="W31" s="12"/>
      <c r="X31" s="12"/>
      <c r="Y31" s="12"/>
      <c r="Z31" s="12"/>
      <c r="AA31" s="12"/>
      <c r="AB31" s="12"/>
    </row>
    <row r="32" spans="1:28" x14ac:dyDescent="0.2">
      <c r="A32" s="140" t="s">
        <v>84</v>
      </c>
      <c r="B32" s="46">
        <v>17943</v>
      </c>
      <c r="C32" s="47">
        <v>14432</v>
      </c>
      <c r="D32" s="49">
        <f>БРЕСТ[[#This Row],[3]]/БРЕСТ[[#This Row],[2]]*100</f>
        <v>80.432480633115972</v>
      </c>
      <c r="E32" s="47">
        <v>57</v>
      </c>
      <c r="F32" s="49">
        <f>БРЕСТ[[#This Row],[5]]/БРЕСТ[[#This Row],[2]]*100</f>
        <v>0.31767262999498408</v>
      </c>
      <c r="G32" s="50">
        <f>БРЕСТ[[#This Row],[4]]+БРЕСТ[[#This Row],[6]]</f>
        <v>80.75015326311096</v>
      </c>
      <c r="H32" s="51">
        <v>2995</v>
      </c>
      <c r="I32" s="47">
        <v>1672</v>
      </c>
      <c r="J32" s="49">
        <f>БРЕСТ[[#This Row],[9]]/БРЕСТ[[#This Row],[8]]*100</f>
        <v>55.826377295492492</v>
      </c>
      <c r="K32" s="47">
        <v>11</v>
      </c>
      <c r="L32" s="49">
        <f>БРЕСТ[[#This Row],[11]]/БРЕСТ[[#This Row],[8]]*100</f>
        <v>0.36727879799666113</v>
      </c>
      <c r="M32" s="50">
        <f>БРЕСТ[[#This Row],[10]]+БРЕСТ[[#This Row],[12]]</f>
        <v>56.193656093489153</v>
      </c>
      <c r="N32" s="131"/>
      <c r="O32" s="44" t="e">
        <f t="shared" si="0"/>
        <v>#N/A</v>
      </c>
      <c r="P32" s="44">
        <f t="shared" si="1"/>
        <v>0.31767262999498408</v>
      </c>
      <c r="Q32" s="44" t="e">
        <f t="shared" si="2"/>
        <v>#N/A</v>
      </c>
      <c r="R32" s="44" t="e">
        <f t="shared" si="3"/>
        <v>#N/A</v>
      </c>
      <c r="S32" s="44">
        <f t="shared" si="4"/>
        <v>0.36727879799666113</v>
      </c>
      <c r="T32" s="44" t="e">
        <f t="shared" si="4"/>
        <v>#N/A</v>
      </c>
      <c r="U32" s="12"/>
      <c r="V32" s="12"/>
      <c r="W32" s="12"/>
      <c r="X32" s="12"/>
      <c r="Y32" s="12"/>
      <c r="Z32" s="12"/>
      <c r="AA32" s="12"/>
      <c r="AB32" s="12"/>
    </row>
    <row r="33" spans="1:28" x14ac:dyDescent="0.2">
      <c r="A33" s="140" t="s">
        <v>85</v>
      </c>
      <c r="B33" s="46">
        <v>18293</v>
      </c>
      <c r="C33" s="47">
        <v>14476</v>
      </c>
      <c r="D33" s="49">
        <f>БРЕСТ[[#This Row],[3]]/БРЕСТ[[#This Row],[2]]*100</f>
        <v>79.134095009019845</v>
      </c>
      <c r="E33" s="47">
        <v>42</v>
      </c>
      <c r="F33" s="49">
        <f>БРЕСТ[[#This Row],[5]]/БРЕСТ[[#This Row],[2]]*100</f>
        <v>0.22959602033564749</v>
      </c>
      <c r="G33" s="50">
        <f>БРЕСТ[[#This Row],[4]]+БРЕСТ[[#This Row],[6]]</f>
        <v>79.363691029355493</v>
      </c>
      <c r="H33" s="51">
        <v>2988</v>
      </c>
      <c r="I33" s="47">
        <v>1571</v>
      </c>
      <c r="J33" s="49">
        <f>БРЕСТ[[#This Row],[9]]/БРЕСТ[[#This Row],[8]]*100</f>
        <v>52.576974564926374</v>
      </c>
      <c r="K33" s="47">
        <v>13</v>
      </c>
      <c r="L33" s="49">
        <f>БРЕСТ[[#This Row],[11]]/БРЕСТ[[#This Row],[8]]*100</f>
        <v>0.43507362784471221</v>
      </c>
      <c r="M33" s="50">
        <f>БРЕСТ[[#This Row],[10]]+БРЕСТ[[#This Row],[12]]</f>
        <v>53.012048192771083</v>
      </c>
      <c r="N33" s="131"/>
      <c r="O33" s="44" t="e">
        <f t="shared" si="0"/>
        <v>#N/A</v>
      </c>
      <c r="P33" s="44" t="e">
        <f t="shared" si="1"/>
        <v>#N/A</v>
      </c>
      <c r="Q33" s="44" t="e">
        <f t="shared" si="2"/>
        <v>#N/A</v>
      </c>
      <c r="R33" s="44" t="e">
        <f t="shared" si="3"/>
        <v>#N/A</v>
      </c>
      <c r="S33" s="44">
        <f t="shared" si="4"/>
        <v>0.43507362784471221</v>
      </c>
      <c r="T33" s="44" t="e">
        <f t="shared" si="4"/>
        <v>#N/A</v>
      </c>
      <c r="U33" s="12"/>
      <c r="V33" s="12"/>
      <c r="W33" s="12"/>
      <c r="X33" s="12"/>
      <c r="Y33" s="12"/>
      <c r="Z33" s="12"/>
      <c r="AA33" s="12"/>
      <c r="AB33" s="12"/>
    </row>
    <row r="34" spans="1:28" x14ac:dyDescent="0.2">
      <c r="A34" s="140" t="s">
        <v>86</v>
      </c>
      <c r="B34" s="51">
        <v>18522</v>
      </c>
      <c r="C34" s="47">
        <v>14167</v>
      </c>
      <c r="D34" s="49">
        <f>БРЕСТ[[#This Row],[3]]/БРЕСТ[[#This Row],[2]]*100</f>
        <v>76.487420364971385</v>
      </c>
      <c r="E34" s="47">
        <v>52</v>
      </c>
      <c r="F34" s="49">
        <f>БРЕСТ[[#This Row],[5]]/БРЕСТ[[#This Row],[2]]*100</f>
        <v>0.28074721952272969</v>
      </c>
      <c r="G34" s="50">
        <f>БРЕСТ[[#This Row],[4]]+БРЕСТ[[#This Row],[6]]</f>
        <v>76.768167584494108</v>
      </c>
      <c r="H34" s="51">
        <v>3031</v>
      </c>
      <c r="I34" s="47">
        <v>1492</v>
      </c>
      <c r="J34" s="49">
        <f>БРЕСТ[[#This Row],[9]]/БРЕСТ[[#This Row],[8]]*100</f>
        <v>49.224678323985479</v>
      </c>
      <c r="K34" s="47">
        <v>24</v>
      </c>
      <c r="L34" s="49">
        <f>БРЕСТ[[#This Row],[11]]/БРЕСТ[[#This Row],[8]]*100</f>
        <v>0.79181788188716595</v>
      </c>
      <c r="M34" s="50">
        <f>БРЕСТ[[#This Row],[10]]+БРЕСТ[[#This Row],[12]]</f>
        <v>50.016496205872642</v>
      </c>
      <c r="N34" s="131"/>
      <c r="O34" s="44" t="e">
        <f t="shared" si="0"/>
        <v>#N/A</v>
      </c>
      <c r="P34" s="44">
        <f t="shared" si="1"/>
        <v>0.28074721952272969</v>
      </c>
      <c r="Q34" s="44" t="e">
        <f t="shared" si="2"/>
        <v>#N/A</v>
      </c>
      <c r="R34" s="44" t="e">
        <f t="shared" si="3"/>
        <v>#N/A</v>
      </c>
      <c r="S34" s="44">
        <f t="shared" si="4"/>
        <v>0.79181788188716595</v>
      </c>
      <c r="T34" s="44" t="e">
        <f t="shared" si="4"/>
        <v>#N/A</v>
      </c>
      <c r="U34" s="12"/>
      <c r="V34" s="12"/>
      <c r="W34" s="12"/>
      <c r="X34" s="12"/>
      <c r="Y34" s="12"/>
      <c r="Z34" s="12"/>
      <c r="AA34" s="12"/>
      <c r="AB34" s="12"/>
    </row>
    <row r="35" spans="1:28" x14ac:dyDescent="0.2">
      <c r="A35" s="140" t="s">
        <v>87</v>
      </c>
      <c r="B35" s="46">
        <v>18672</v>
      </c>
      <c r="C35" s="47">
        <v>13999</v>
      </c>
      <c r="D35" s="49">
        <f>БРЕСТ[[#This Row],[3]]/БРЕСТ[[#This Row],[2]]*100</f>
        <v>74.973221936589553</v>
      </c>
      <c r="E35" s="47">
        <v>92</v>
      </c>
      <c r="F35" s="49">
        <f>БРЕСТ[[#This Row],[5]]/БРЕСТ[[#This Row],[2]]*100</f>
        <v>0.49271636675235653</v>
      </c>
      <c r="G35" s="50">
        <f>БРЕСТ[[#This Row],[4]]+БРЕСТ[[#This Row],[6]]</f>
        <v>75.465938303341915</v>
      </c>
      <c r="H35" s="51">
        <v>3090</v>
      </c>
      <c r="I35" s="47">
        <v>1579</v>
      </c>
      <c r="J35" s="49">
        <f>БРЕСТ[[#This Row],[9]]/БРЕСТ[[#This Row],[8]]*100</f>
        <v>51.100323624595468</v>
      </c>
      <c r="K35" s="47">
        <v>36</v>
      </c>
      <c r="L35" s="49">
        <f>БРЕСТ[[#This Row],[11]]/БРЕСТ[[#This Row],[8]]*100</f>
        <v>1.1650485436893203</v>
      </c>
      <c r="M35" s="50">
        <f>БРЕСТ[[#This Row],[10]]+БРЕСТ[[#This Row],[12]]</f>
        <v>52.265372168284792</v>
      </c>
      <c r="N35" s="131"/>
      <c r="O35" s="44" t="e">
        <f t="shared" si="0"/>
        <v>#N/A</v>
      </c>
      <c r="P35" s="44">
        <f t="shared" si="1"/>
        <v>0.49271636675235653</v>
      </c>
      <c r="Q35" s="44" t="e">
        <f t="shared" si="2"/>
        <v>#N/A</v>
      </c>
      <c r="R35" s="44">
        <f t="shared" si="3"/>
        <v>51.100323624595468</v>
      </c>
      <c r="S35" s="44">
        <f t="shared" si="4"/>
        <v>1.1650485436893203</v>
      </c>
      <c r="T35" s="44">
        <f t="shared" si="4"/>
        <v>52.265372168284792</v>
      </c>
      <c r="U35" s="12"/>
      <c r="V35" s="12"/>
      <c r="W35" s="12"/>
      <c r="X35" s="12"/>
      <c r="Y35" s="12"/>
      <c r="Z35" s="12"/>
      <c r="AA35" s="12"/>
      <c r="AB35" s="12"/>
    </row>
    <row r="36" spans="1:28" x14ac:dyDescent="0.2">
      <c r="A36" s="140" t="s">
        <v>88</v>
      </c>
      <c r="B36" s="46">
        <v>18903</v>
      </c>
      <c r="C36" s="47">
        <v>14227</v>
      </c>
      <c r="D36" s="49">
        <f>БРЕСТ[[#This Row],[3]]/БРЕСТ[[#This Row],[2]]*100</f>
        <v>75.263185737713584</v>
      </c>
      <c r="E36" s="47">
        <v>125</v>
      </c>
      <c r="F36" s="49">
        <f>БРЕСТ[[#This Row],[5]]/БРЕСТ[[#This Row],[2]]*100</f>
        <v>0.66127069777284031</v>
      </c>
      <c r="G36" s="50">
        <f>БРЕСТ[[#This Row],[4]]+БРЕСТ[[#This Row],[6]]</f>
        <v>75.92445643548642</v>
      </c>
      <c r="H36" s="51">
        <v>2992</v>
      </c>
      <c r="I36" s="47">
        <v>1579</v>
      </c>
      <c r="J36" s="49">
        <f>БРЕСТ[[#This Row],[9]]/БРЕСТ[[#This Row],[8]]*100</f>
        <v>52.774064171122994</v>
      </c>
      <c r="K36" s="47">
        <v>47</v>
      </c>
      <c r="L36" s="49">
        <f>БРЕСТ[[#This Row],[11]]/БРЕСТ[[#This Row],[8]]*100</f>
        <v>1.570855614973262</v>
      </c>
      <c r="M36" s="50">
        <f>БРЕСТ[[#This Row],[10]]+БРЕСТ[[#This Row],[12]]</f>
        <v>54.344919786096256</v>
      </c>
      <c r="N36" s="131"/>
      <c r="O36" s="44">
        <f t="shared" si="0"/>
        <v>75.263185737713584</v>
      </c>
      <c r="P36" s="44">
        <f t="shared" si="1"/>
        <v>0.66127069777284031</v>
      </c>
      <c r="Q36" s="44">
        <f t="shared" si="2"/>
        <v>75.92445643548642</v>
      </c>
      <c r="R36" s="44">
        <f t="shared" si="3"/>
        <v>52.774064171122994</v>
      </c>
      <c r="S36" s="44">
        <f t="shared" si="4"/>
        <v>1.570855614973262</v>
      </c>
      <c r="T36" s="44">
        <f t="shared" si="4"/>
        <v>54.344919786096256</v>
      </c>
      <c r="U36" s="12"/>
      <c r="V36" s="12"/>
      <c r="W36" s="12"/>
      <c r="X36" s="12"/>
      <c r="Y36" s="12"/>
      <c r="Z36" s="12"/>
      <c r="AA36" s="12"/>
      <c r="AB36" s="12"/>
    </row>
    <row r="37" spans="1:28" x14ac:dyDescent="0.2">
      <c r="A37" s="140" t="s">
        <v>89</v>
      </c>
      <c r="B37" s="51">
        <v>19272</v>
      </c>
      <c r="C37" s="47">
        <v>14492</v>
      </c>
      <c r="D37" s="49">
        <f>БРЕСТ[[#This Row],[3]]/БРЕСТ[[#This Row],[2]]*100</f>
        <v>75.197177251971766</v>
      </c>
      <c r="E37" s="47">
        <v>27</v>
      </c>
      <c r="F37" s="49">
        <f>БРЕСТ[[#This Row],[5]]/БРЕСТ[[#This Row],[2]]*100</f>
        <v>0.14009962640099627</v>
      </c>
      <c r="G37" s="50">
        <f>БРЕСТ[[#This Row],[4]]+БРЕСТ[[#This Row],[6]]</f>
        <v>75.337276878372762</v>
      </c>
      <c r="H37" s="51">
        <v>2968</v>
      </c>
      <c r="I37" s="47">
        <v>1656</v>
      </c>
      <c r="J37" s="49">
        <f>БРЕСТ[[#This Row],[9]]/БРЕСТ[[#This Row],[8]]*100</f>
        <v>55.795148247978432</v>
      </c>
      <c r="K37" s="47">
        <v>12</v>
      </c>
      <c r="L37" s="49">
        <f>БРЕСТ[[#This Row],[11]]/БРЕСТ[[#This Row],[8]]*100</f>
        <v>0.40431266846361186</v>
      </c>
      <c r="M37" s="50">
        <f>БРЕСТ[[#This Row],[10]]+БРЕСТ[[#This Row],[12]]</f>
        <v>56.199460916442042</v>
      </c>
      <c r="N37" s="131"/>
      <c r="O37" s="44" t="e">
        <f t="shared" si="0"/>
        <v>#N/A</v>
      </c>
      <c r="P37" s="44" t="e">
        <f t="shared" si="1"/>
        <v>#N/A</v>
      </c>
      <c r="Q37" s="44" t="e">
        <f t="shared" si="2"/>
        <v>#N/A</v>
      </c>
      <c r="R37" s="44">
        <f t="shared" si="3"/>
        <v>55.795148247978432</v>
      </c>
      <c r="S37" s="44" t="e">
        <f t="shared" si="4"/>
        <v>#N/A</v>
      </c>
      <c r="T37" s="44">
        <f t="shared" si="4"/>
        <v>56.199460916442042</v>
      </c>
      <c r="U37" s="12"/>
      <c r="V37" s="12"/>
      <c r="W37" s="12"/>
      <c r="X37" s="12"/>
      <c r="Y37" s="12"/>
      <c r="Z37" s="12"/>
      <c r="AA37" s="12"/>
      <c r="AB37" s="12"/>
    </row>
    <row r="38" spans="1:28" x14ac:dyDescent="0.2">
      <c r="A38" s="140" t="s">
        <v>90</v>
      </c>
      <c r="B38" s="46">
        <v>19500</v>
      </c>
      <c r="C38" s="47">
        <v>14193</v>
      </c>
      <c r="D38" s="49">
        <f>БРЕСТ[[#This Row],[3]]/БРЕСТ[[#This Row],[2]]*100</f>
        <v>72.784615384615378</v>
      </c>
      <c r="E38" s="47">
        <v>5</v>
      </c>
      <c r="F38" s="49">
        <f>БРЕСТ[[#This Row],[5]]/БРЕСТ[[#This Row],[2]]*100</f>
        <v>2.564102564102564E-2</v>
      </c>
      <c r="G38" s="50">
        <f>БРЕСТ[[#This Row],[4]]+БРЕСТ[[#This Row],[6]]</f>
        <v>72.8102564102564</v>
      </c>
      <c r="H38" s="51">
        <v>2988</v>
      </c>
      <c r="I38" s="47">
        <v>1576</v>
      </c>
      <c r="J38" s="49">
        <f>БРЕСТ[[#This Row],[9]]/БРЕСТ[[#This Row],[8]]*100</f>
        <v>52.744310575635879</v>
      </c>
      <c r="K38" s="47">
        <v>2</v>
      </c>
      <c r="L38" s="49">
        <f>БРЕСТ[[#This Row],[11]]/БРЕСТ[[#This Row],[8]]*100</f>
        <v>6.6934404283801874E-2</v>
      </c>
      <c r="M38" s="50">
        <f>БРЕСТ[[#This Row],[10]]+БРЕСТ[[#This Row],[12]]</f>
        <v>52.811244979919678</v>
      </c>
      <c r="N38" s="131">
        <v>98</v>
      </c>
      <c r="O38" s="44" t="e">
        <f t="shared" si="0"/>
        <v>#N/A</v>
      </c>
      <c r="P38" s="44" t="e">
        <f t="shared" si="1"/>
        <v>#N/A</v>
      </c>
      <c r="Q38" s="44" t="e">
        <f t="shared" si="2"/>
        <v>#N/A</v>
      </c>
      <c r="R38" s="44" t="e">
        <f t="shared" si="3"/>
        <v>#N/A</v>
      </c>
      <c r="S38" s="44" t="e">
        <f t="shared" si="4"/>
        <v>#N/A</v>
      </c>
      <c r="T38" s="44" t="e">
        <f t="shared" si="4"/>
        <v>#N/A</v>
      </c>
      <c r="U38" s="12"/>
      <c r="V38" s="12"/>
      <c r="W38" s="12"/>
      <c r="X38" s="12"/>
      <c r="Y38" s="12"/>
      <c r="Z38" s="12"/>
      <c r="AA38" s="12"/>
      <c r="AB38" s="12"/>
    </row>
    <row r="39" spans="1:28" x14ac:dyDescent="0.2">
      <c r="A39" s="140" t="s">
        <v>91</v>
      </c>
      <c r="B39" s="46">
        <v>19724</v>
      </c>
      <c r="C39" s="47">
        <v>14311</v>
      </c>
      <c r="D39" s="49">
        <f>БРЕСТ[[#This Row],[3]]/БРЕСТ[[#This Row],[2]]*100</f>
        <v>72.556276617319</v>
      </c>
      <c r="E39" s="47">
        <v>0</v>
      </c>
      <c r="F39" s="49">
        <f>БРЕСТ[[#This Row],[5]]/БРЕСТ[[#This Row],[2]]*100</f>
        <v>0</v>
      </c>
      <c r="G39" s="50">
        <f>БРЕСТ[[#This Row],[4]]+БРЕСТ[[#This Row],[6]]</f>
        <v>72.556276617319</v>
      </c>
      <c r="H39" s="51">
        <v>2963</v>
      </c>
      <c r="I39" s="47">
        <v>1686</v>
      </c>
      <c r="J39" s="49">
        <f>БРЕСТ[[#This Row],[9]]/БРЕСТ[[#This Row],[8]]*100</f>
        <v>56.901788727640898</v>
      </c>
      <c r="K39" s="47">
        <v>0</v>
      </c>
      <c r="L39" s="49">
        <f>БРЕСТ[[#This Row],[11]]/БРЕСТ[[#This Row],[8]]*100</f>
        <v>0</v>
      </c>
      <c r="M39" s="50">
        <f>БРЕСТ[[#This Row],[10]]+БРЕСТ[[#This Row],[12]]</f>
        <v>56.901788727640898</v>
      </c>
      <c r="N39" s="131">
        <v>98</v>
      </c>
      <c r="O39" s="44" t="e">
        <f t="shared" si="0"/>
        <v>#N/A</v>
      </c>
      <c r="P39" s="44" t="e">
        <f t="shared" si="1"/>
        <v>#N/A</v>
      </c>
      <c r="Q39" s="44" t="e">
        <f t="shared" si="2"/>
        <v>#N/A</v>
      </c>
      <c r="R39" s="44">
        <f t="shared" si="3"/>
        <v>56.901788727640898</v>
      </c>
      <c r="S39" s="44" t="e">
        <f t="shared" si="4"/>
        <v>#N/A</v>
      </c>
      <c r="T39" s="44">
        <f t="shared" si="4"/>
        <v>56.901788727640898</v>
      </c>
      <c r="U39" s="12"/>
      <c r="V39" s="12"/>
      <c r="W39" s="12"/>
      <c r="X39" s="12"/>
      <c r="Y39" s="12"/>
      <c r="Z39" s="12"/>
      <c r="AA39" s="12"/>
      <c r="AB39" s="12"/>
    </row>
    <row r="40" spans="1:28" x14ac:dyDescent="0.2">
      <c r="A40" s="140" t="s">
        <v>92</v>
      </c>
      <c r="B40" s="46">
        <v>19942</v>
      </c>
      <c r="C40" s="47">
        <v>14494</v>
      </c>
      <c r="D40" s="49">
        <f>БРЕСТ[[#This Row],[3]]/БРЕСТ[[#This Row],[2]]*100</f>
        <v>72.680774245311412</v>
      </c>
      <c r="E40" s="47">
        <v>0</v>
      </c>
      <c r="F40" s="49">
        <f>БРЕСТ[[#This Row],[5]]/БРЕСТ[[#This Row],[2]]*100</f>
        <v>0</v>
      </c>
      <c r="G40" s="50">
        <f>БРЕСТ[[#This Row],[4]]+БРЕСТ[[#This Row],[6]]</f>
        <v>72.680774245311412</v>
      </c>
      <c r="H40" s="51">
        <v>2850</v>
      </c>
      <c r="I40" s="47">
        <v>1616</v>
      </c>
      <c r="J40" s="49">
        <f>БРЕСТ[[#This Row],[9]]/БРЕСТ[[#This Row],[8]]*100</f>
        <v>56.701754385964911</v>
      </c>
      <c r="K40" s="47">
        <v>0</v>
      </c>
      <c r="L40" s="49">
        <f>БРЕСТ[[#This Row],[11]]/БРЕСТ[[#This Row],[8]]*100</f>
        <v>0</v>
      </c>
      <c r="M40" s="50">
        <f>БРЕСТ[[#This Row],[10]]+БРЕСТ[[#This Row],[12]]</f>
        <v>56.701754385964911</v>
      </c>
      <c r="N40" s="131">
        <v>98</v>
      </c>
      <c r="O40" s="44">
        <f t="shared" si="0"/>
        <v>72.680774245311412</v>
      </c>
      <c r="P40" s="44" t="e">
        <f t="shared" si="1"/>
        <v>#N/A</v>
      </c>
      <c r="Q40" s="44">
        <f t="shared" si="2"/>
        <v>72.680774245311412</v>
      </c>
      <c r="R40" s="44" t="e">
        <f t="shared" si="3"/>
        <v>#N/A</v>
      </c>
      <c r="S40" s="44" t="e">
        <f t="shared" si="4"/>
        <v>#N/A</v>
      </c>
      <c r="T40" s="44" t="e">
        <f t="shared" si="4"/>
        <v>#N/A</v>
      </c>
      <c r="U40" s="12"/>
      <c r="V40" s="12"/>
      <c r="W40" s="12"/>
      <c r="X40" s="12"/>
      <c r="Y40" s="12"/>
      <c r="Z40" s="12"/>
      <c r="AA40" s="12"/>
      <c r="AB40" s="12"/>
    </row>
    <row r="41" spans="1:28" x14ac:dyDescent="0.2">
      <c r="A41" s="140" t="s">
        <v>93</v>
      </c>
      <c r="B41" s="46">
        <v>20328</v>
      </c>
      <c r="C41" s="47">
        <v>14916</v>
      </c>
      <c r="D41" s="49">
        <f>БРЕСТ[[#This Row],[3]]/БРЕСТ[[#This Row],[2]]*100</f>
        <v>73.376623376623371</v>
      </c>
      <c r="E41" s="47">
        <v>0</v>
      </c>
      <c r="F41" s="49">
        <f>БРЕСТ[[#This Row],[5]]/БРЕСТ[[#This Row],[2]]*100</f>
        <v>0</v>
      </c>
      <c r="G41" s="50">
        <f>БРЕСТ[[#This Row],[4]]+БРЕСТ[[#This Row],[6]]</f>
        <v>73.376623376623371</v>
      </c>
      <c r="H41" s="51">
        <v>2883</v>
      </c>
      <c r="I41" s="47">
        <v>1865</v>
      </c>
      <c r="J41" s="49">
        <f>БРЕСТ[[#This Row],[9]]/БРЕСТ[[#This Row],[8]]*100</f>
        <v>64.689559486645848</v>
      </c>
      <c r="K41" s="47">
        <v>0</v>
      </c>
      <c r="L41" s="49">
        <f>БРЕСТ[[#This Row],[11]]/БРЕСТ[[#This Row],[8]]*100</f>
        <v>0</v>
      </c>
      <c r="M41" s="50">
        <f>БРЕСТ[[#This Row],[10]]+БРЕСТ[[#This Row],[12]]</f>
        <v>64.689559486645848</v>
      </c>
      <c r="N41" s="131">
        <v>98</v>
      </c>
      <c r="O41" s="44">
        <f t="shared" si="0"/>
        <v>73.376623376623371</v>
      </c>
      <c r="P41" s="44" t="e">
        <f t="shared" si="1"/>
        <v>#N/A</v>
      </c>
      <c r="Q41" s="44">
        <f t="shared" si="2"/>
        <v>73.376623376623371</v>
      </c>
      <c r="R41" s="44">
        <f t="shared" si="3"/>
        <v>64.689559486645848</v>
      </c>
      <c r="S41" s="44" t="e">
        <f t="shared" si="4"/>
        <v>#N/A</v>
      </c>
      <c r="T41" s="44">
        <f t="shared" si="4"/>
        <v>64.689559486645848</v>
      </c>
      <c r="U41" s="12"/>
      <c r="V41" s="12"/>
      <c r="W41" s="12"/>
      <c r="X41" s="12"/>
      <c r="Y41" s="12"/>
      <c r="Z41" s="12"/>
      <c r="AA41" s="12"/>
      <c r="AB41" s="12"/>
    </row>
    <row r="42" spans="1:28" x14ac:dyDescent="0.2">
      <c r="A42" s="141" t="s">
        <v>59</v>
      </c>
      <c r="B42" s="142">
        <v>20549</v>
      </c>
      <c r="C42" s="138">
        <v>15174</v>
      </c>
      <c r="D42" s="139">
        <f>БРЕСТ[[#This Row],[3]]/БРЕСТ[[#This Row],[2]]*100</f>
        <v>73.843009392184527</v>
      </c>
      <c r="E42" s="138">
        <v>0</v>
      </c>
      <c r="F42" s="139">
        <f>БРЕСТ[[#This Row],[5]]/БРЕСТ[[#This Row],[2]]*100</f>
        <v>0</v>
      </c>
      <c r="G42" s="143">
        <f>БРЕСТ[[#This Row],[4]]+БРЕСТ[[#This Row],[6]]</f>
        <v>73.843009392184527</v>
      </c>
      <c r="H42" s="144">
        <v>2919</v>
      </c>
      <c r="I42" s="138">
        <v>1960</v>
      </c>
      <c r="J42" s="139">
        <f>БРЕСТ[[#This Row],[9]]/БРЕСТ[[#This Row],[8]]*100</f>
        <v>67.146282973621112</v>
      </c>
      <c r="K42" s="138">
        <v>0</v>
      </c>
      <c r="L42" s="139">
        <f>БРЕСТ[[#This Row],[11]]/БРЕСТ[[#This Row],[8]]*100</f>
        <v>0</v>
      </c>
      <c r="M42" s="143">
        <f>БРЕСТ[[#This Row],[10]]+БРЕСТ[[#This Row],[12]]</f>
        <v>67.146282973621112</v>
      </c>
      <c r="N42" s="131">
        <v>98</v>
      </c>
      <c r="O42" s="44">
        <f t="shared" si="0"/>
        <v>73.843009392184527</v>
      </c>
      <c r="P42" s="44" t="e">
        <f t="shared" si="1"/>
        <v>#N/A</v>
      </c>
      <c r="Q42" s="44">
        <f t="shared" si="2"/>
        <v>73.843009392184527</v>
      </c>
      <c r="R42" s="44">
        <f t="shared" si="3"/>
        <v>67.146282973621112</v>
      </c>
      <c r="S42" s="44" t="e">
        <f t="shared" si="4"/>
        <v>#N/A</v>
      </c>
      <c r="T42" s="44">
        <f t="shared" si="4"/>
        <v>67.146282973621112</v>
      </c>
      <c r="U42" s="12"/>
      <c r="V42" s="12"/>
      <c r="W42" s="12"/>
      <c r="X42" s="12"/>
      <c r="Y42" s="12"/>
      <c r="Z42" s="12"/>
      <c r="AA42" s="12"/>
      <c r="AB42" s="12"/>
    </row>
    <row r="43" spans="1:28" x14ac:dyDescent="0.2">
      <c r="A43" s="140" t="s">
        <v>165</v>
      </c>
      <c r="B43" s="46">
        <v>20739</v>
      </c>
      <c r="C43" s="47">
        <v>15263</v>
      </c>
      <c r="D43" s="49">
        <f>БРЕСТ[[#This Row],[3]]/БРЕСТ[[#This Row],[2]]*100</f>
        <v>73.595641062732057</v>
      </c>
      <c r="E43" s="47">
        <v>0</v>
      </c>
      <c r="F43" s="49">
        <f>БРЕСТ[[#This Row],[5]]/БРЕСТ[[#This Row],[2]]*100</f>
        <v>0</v>
      </c>
      <c r="G43" s="50">
        <f>БРЕСТ[[#This Row],[4]]+БРЕСТ[[#This Row],[6]]</f>
        <v>73.595641062732057</v>
      </c>
      <c r="H43" s="51">
        <v>2929</v>
      </c>
      <c r="I43" s="47">
        <v>2021</v>
      </c>
      <c r="J43" s="49">
        <f>БРЕСТ[[#This Row],[9]]/БРЕСТ[[#This Row],[8]]*100</f>
        <v>68.999658586548307</v>
      </c>
      <c r="K43" s="47">
        <v>0</v>
      </c>
      <c r="L43" s="49">
        <f>БРЕСТ[[#This Row],[11]]/БРЕСТ[[#This Row],[8]]*100</f>
        <v>0</v>
      </c>
      <c r="M43" s="50">
        <f>БРЕСТ[[#This Row],[10]]+БРЕСТ[[#This Row],[12]]</f>
        <v>68.999658586548307</v>
      </c>
      <c r="N43" s="221">
        <v>98</v>
      </c>
      <c r="O43" s="222" t="e">
        <f>IF(D43&gt;D42,D43,NA())</f>
        <v>#N/A</v>
      </c>
      <c r="P43" s="223" t="e">
        <f t="shared" ref="P43:Q45" si="5">IF(F43&gt;F42,F43,NA())</f>
        <v>#N/A</v>
      </c>
      <c r="Q43" s="223" t="e">
        <f t="shared" si="5"/>
        <v>#N/A</v>
      </c>
      <c r="R43" s="223">
        <f>IF(J43&gt;J42,J43,NA())</f>
        <v>68.999658586548307</v>
      </c>
      <c r="S43" s="223" t="e">
        <f t="shared" ref="S43:T45" si="6">IF(L43&gt;L42,L43,NA())</f>
        <v>#N/A</v>
      </c>
      <c r="T43" s="223">
        <f t="shared" si="6"/>
        <v>68.999658586548307</v>
      </c>
      <c r="U43" s="12"/>
      <c r="V43" s="12"/>
      <c r="W43" s="12"/>
      <c r="X43" s="12"/>
      <c r="Y43" s="12"/>
      <c r="Z43" s="12"/>
      <c r="AA43" s="12"/>
      <c r="AB43" s="12"/>
    </row>
    <row r="44" spans="1:28" x14ac:dyDescent="0.2">
      <c r="A44" s="140" t="s">
        <v>166</v>
      </c>
      <c r="B44" s="46">
        <v>20964</v>
      </c>
      <c r="C44" s="47">
        <v>15526</v>
      </c>
      <c r="D44" s="49">
        <f>БРЕСТ[[#This Row],[3]]/БРЕСТ[[#This Row],[2]]*100</f>
        <v>74.06029383705399</v>
      </c>
      <c r="E44" s="47">
        <v>0</v>
      </c>
      <c r="F44" s="49">
        <f>БРЕСТ[[#This Row],[5]]/БРЕСТ[[#This Row],[2]]*100</f>
        <v>0</v>
      </c>
      <c r="G44" s="50">
        <f>БРЕСТ[[#This Row],[4]]+БРЕСТ[[#This Row],[6]]</f>
        <v>74.06029383705399</v>
      </c>
      <c r="H44" s="51">
        <v>2819</v>
      </c>
      <c r="I44" s="47">
        <v>1983</v>
      </c>
      <c r="J44" s="49">
        <f>БРЕСТ[[#This Row],[9]]/БРЕСТ[[#This Row],[8]]*100</f>
        <v>70.344093650230576</v>
      </c>
      <c r="K44" s="47">
        <v>0</v>
      </c>
      <c r="L44" s="49">
        <f>БРЕСТ[[#This Row],[11]]/БРЕСТ[[#This Row],[8]]*100</f>
        <v>0</v>
      </c>
      <c r="M44" s="50">
        <f>БРЕСТ[[#This Row],[10]]+БРЕСТ[[#This Row],[12]]</f>
        <v>70.344093650230576</v>
      </c>
      <c r="N44" s="221">
        <v>98</v>
      </c>
      <c r="O44" s="222">
        <f>IF(D44&gt;D43,D44,NA())</f>
        <v>74.06029383705399</v>
      </c>
      <c r="P44" s="223" t="e">
        <f t="shared" si="5"/>
        <v>#N/A</v>
      </c>
      <c r="Q44" s="223">
        <f t="shared" si="5"/>
        <v>74.06029383705399</v>
      </c>
      <c r="R44" s="223">
        <f>IF(J44&gt;J43,J44,NA())</f>
        <v>70.344093650230576</v>
      </c>
      <c r="S44" s="223" t="e">
        <f t="shared" si="6"/>
        <v>#N/A</v>
      </c>
      <c r="T44" s="223">
        <f t="shared" si="6"/>
        <v>70.344093650230576</v>
      </c>
    </row>
    <row r="45" spans="1:28" x14ac:dyDescent="0.2">
      <c r="A45" s="228" t="s">
        <v>167</v>
      </c>
      <c r="B45" s="142">
        <v>21318</v>
      </c>
      <c r="C45" s="229">
        <v>16054</v>
      </c>
      <c r="D45" s="230">
        <f>БРЕСТ[[#This Row],[3]]/БРЕСТ[[#This Row],[2]]*100</f>
        <v>75.307252087437845</v>
      </c>
      <c r="E45" s="229">
        <v>0</v>
      </c>
      <c r="F45" s="230">
        <f>БРЕСТ[[#This Row],[5]]/БРЕСТ[[#This Row],[2]]*100</f>
        <v>0</v>
      </c>
      <c r="G45" s="231">
        <f>БРЕСТ[[#This Row],[4]]+БРЕСТ[[#This Row],[6]]</f>
        <v>75.307252087437845</v>
      </c>
      <c r="H45" s="232">
        <v>2864</v>
      </c>
      <c r="I45" s="229">
        <v>2288</v>
      </c>
      <c r="J45" s="230">
        <f>БРЕСТ[[#This Row],[9]]/БРЕСТ[[#This Row],[8]]*100</f>
        <v>79.888268156424573</v>
      </c>
      <c r="K45" s="229">
        <v>0</v>
      </c>
      <c r="L45" s="230">
        <f>БРЕСТ[[#This Row],[11]]/БРЕСТ[[#This Row],[8]]*100</f>
        <v>0</v>
      </c>
      <c r="M45" s="231">
        <f>БРЕСТ[[#This Row],[10]]+БРЕСТ[[#This Row],[12]]</f>
        <v>79.888268156424573</v>
      </c>
      <c r="N45" s="233">
        <v>98</v>
      </c>
      <c r="O45" s="222">
        <f>IF(D45&gt;D44,D45,NA())</f>
        <v>75.307252087437845</v>
      </c>
      <c r="P45" s="223" t="e">
        <f t="shared" si="5"/>
        <v>#N/A</v>
      </c>
      <c r="Q45" s="223">
        <f t="shared" si="5"/>
        <v>75.307252087437845</v>
      </c>
      <c r="R45" s="223">
        <f>IF(J45&gt;J44,J45,NA())</f>
        <v>79.888268156424573</v>
      </c>
      <c r="S45" s="223" t="e">
        <f t="shared" si="6"/>
        <v>#N/A</v>
      </c>
      <c r="T45" s="223">
        <f t="shared" si="6"/>
        <v>79.888268156424573</v>
      </c>
    </row>
    <row r="46" spans="1:28" x14ac:dyDescent="0.2">
      <c r="A46" s="228" t="s">
        <v>168</v>
      </c>
      <c r="B46" s="142">
        <v>21613</v>
      </c>
      <c r="C46" s="229">
        <v>16292</v>
      </c>
      <c r="D46" s="230">
        <f>БРЕСТ[[#This Row],[3]]/БРЕСТ[[#This Row],[2]]*100</f>
        <v>75.380557997501512</v>
      </c>
      <c r="E46" s="229">
        <v>0</v>
      </c>
      <c r="F46" s="230">
        <f>БРЕСТ[[#This Row],[5]]/БРЕСТ[[#This Row],[2]]*100</f>
        <v>0</v>
      </c>
      <c r="G46" s="231">
        <f>БРЕСТ[[#This Row],[4]]+БРЕСТ[[#This Row],[6]]</f>
        <v>75.380557997501512</v>
      </c>
      <c r="H46" s="232">
        <v>2945</v>
      </c>
      <c r="I46" s="229">
        <v>2384</v>
      </c>
      <c r="J46" s="230">
        <f>БРЕСТ[[#This Row],[9]]/БРЕСТ[[#This Row],[8]]*100</f>
        <v>80.950764006791175</v>
      </c>
      <c r="K46" s="229">
        <v>0</v>
      </c>
      <c r="L46" s="230">
        <f>БРЕСТ[[#This Row],[11]]/БРЕСТ[[#This Row],[8]]*100</f>
        <v>0</v>
      </c>
      <c r="M46" s="231">
        <f>БРЕСТ[[#This Row],[10]]+БРЕСТ[[#This Row],[12]]</f>
        <v>80.950764006791175</v>
      </c>
      <c r="N46" s="233">
        <v>98</v>
      </c>
      <c r="O46" s="222">
        <f>IF(D46&gt;D45,D46,NA())</f>
        <v>75.380557997501512</v>
      </c>
      <c r="P46" s="223" t="e">
        <f>IF(F46&gt;F45,F46,NA())</f>
        <v>#N/A</v>
      </c>
      <c r="Q46" s="223">
        <f>IF(G46&gt;G45,G46,NA())</f>
        <v>75.380557997501512</v>
      </c>
      <c r="R46" s="223">
        <f>IF(J46&gt;J45,J46,NA())</f>
        <v>80.950764006791175</v>
      </c>
      <c r="S46" s="223" t="e">
        <f>IF(L46&gt;L45,L46,NA())</f>
        <v>#N/A</v>
      </c>
      <c r="T46" s="223">
        <f>IF(M46&gt;M45,M46,NA())</f>
        <v>80.950764006791175</v>
      </c>
    </row>
    <row r="54" spans="1:2" x14ac:dyDescent="0.2">
      <c r="A54" s="8"/>
      <c r="B54" s="70"/>
    </row>
    <row r="55" spans="1:2" x14ac:dyDescent="0.2">
      <c r="A55" s="8"/>
      <c r="B55" s="70"/>
    </row>
    <row r="56" spans="1:2" x14ac:dyDescent="0.2">
      <c r="A56" s="8"/>
      <c r="B56" s="70"/>
    </row>
    <row r="57" spans="1:2" x14ac:dyDescent="0.2">
      <c r="A57" s="7"/>
      <c r="B57" s="55"/>
    </row>
  </sheetData>
  <mergeCells count="5">
    <mergeCell ref="A1:K1"/>
    <mergeCell ref="A2:K2"/>
    <mergeCell ref="A5:A6"/>
    <mergeCell ref="B5:G5"/>
    <mergeCell ref="H5:M5"/>
  </mergeCells>
  <phoneticPr fontId="0" type="noConversion"/>
  <conditionalFormatting sqref="D8:D46">
    <cfRule type="cellIs" dxfId="368" priority="6" operator="equal">
      <formula>O8</formula>
    </cfRule>
  </conditionalFormatting>
  <conditionalFormatting sqref="F8:F46 F43:G44">
    <cfRule type="cellIs" dxfId="367" priority="5" operator="equal">
      <formula>P8</formula>
    </cfRule>
  </conditionalFormatting>
  <conditionalFormatting sqref="G8:G46">
    <cfRule type="cellIs" dxfId="366" priority="4" operator="equal">
      <formula>Q8</formula>
    </cfRule>
  </conditionalFormatting>
  <conditionalFormatting sqref="J8:J46">
    <cfRule type="cellIs" dxfId="365" priority="3" operator="equal">
      <formula>R8</formula>
    </cfRule>
  </conditionalFormatting>
  <conditionalFormatting sqref="L8:L46 L43:M44">
    <cfRule type="cellIs" dxfId="364" priority="2" operator="equal">
      <formula>S8</formula>
    </cfRule>
  </conditionalFormatting>
  <conditionalFormatting sqref="M8:M46">
    <cfRule type="cellIs" dxfId="363" priority="1" operator="equal">
      <formula>T8</formula>
    </cfRule>
  </conditionalFormatting>
  <printOptions horizontalCentered="1"/>
  <pageMargins left="0.51181102362204722" right="0.51181102362204722" top="0.78740157480314965" bottom="0.78740157480314965" header="0.51181102362204722" footer="0.51181102362204722"/>
  <pageSetup paperSize="9" scale="95" orientation="portrait" r:id="rId1"/>
  <headerFooter alignWithMargins="0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'По РБ'!$G$19:$G$20</xm:f>
          </x14:formula1>
          <xm:sqref>S3</xm:sqref>
        </x14:dataValidation>
        <x14:dataValidation type="list" allowBlank="1" showInputMessage="1" showErrorMessage="1" xr:uid="{00000000-0002-0000-0100-000001000000}">
          <x14:formula1>
            <xm:f>'По РБ'!$F$19:$F$21</xm:f>
          </x14:formula1>
          <xm:sqref>S2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AM60"/>
  <sheetViews>
    <sheetView topLeftCell="A7" zoomScale="90" zoomScaleNormal="90" workbookViewId="0">
      <selection activeCell="K47" sqref="K47"/>
    </sheetView>
  </sheetViews>
  <sheetFormatPr defaultRowHeight="12.75" x14ac:dyDescent="0.2"/>
  <cols>
    <col min="1" max="1" width="9.5703125" style="22" customWidth="1"/>
    <col min="2" max="2" width="11.140625" style="22" customWidth="1"/>
    <col min="3" max="3" width="8.5703125" style="22" customWidth="1"/>
    <col min="4" max="4" width="9.140625" style="22"/>
    <col min="5" max="5" width="8.140625" style="22" customWidth="1"/>
    <col min="6" max="6" width="7.5703125" style="22" customWidth="1"/>
    <col min="7" max="7" width="9" style="22" customWidth="1"/>
    <col min="8" max="8" width="8.5703125" style="22" customWidth="1"/>
    <col min="9" max="9" width="9.140625" style="22"/>
    <col min="10" max="10" width="8.28515625" style="22" customWidth="1"/>
    <col min="11" max="11" width="9.140625" style="22"/>
    <col min="12" max="12" width="9.85546875" style="22" customWidth="1"/>
    <col min="13" max="17" width="9.140625" style="22"/>
    <col min="18" max="18" width="13.42578125" style="22" bestFit="1" customWidth="1"/>
    <col min="19" max="19" width="27.140625" style="22" bestFit="1" customWidth="1"/>
    <col min="20" max="23" width="9.140625" style="22"/>
    <col min="24" max="24" width="10" style="22" customWidth="1"/>
    <col min="25" max="25" width="9.5703125" style="22" customWidth="1"/>
    <col min="26" max="28" width="9.140625" style="22" customWidth="1"/>
    <col min="29" max="38" width="10" style="22" customWidth="1"/>
    <col min="39" max="16384" width="9.140625" style="22"/>
  </cols>
  <sheetData>
    <row r="1" spans="1:39" ht="16.5" customHeight="1" thickBot="1" x14ac:dyDescent="0.3">
      <c r="A1" s="238" t="s">
        <v>17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N1" s="105"/>
      <c r="O1" s="106"/>
      <c r="P1" s="106"/>
      <c r="Q1" s="106"/>
      <c r="T1" s="107"/>
    </row>
    <row r="2" spans="1:39" ht="13.5" customHeight="1" thickBot="1" x14ac:dyDescent="0.3">
      <c r="A2" s="251" t="s">
        <v>94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N2" s="106"/>
      <c r="O2" s="90"/>
      <c r="P2" s="90"/>
      <c r="Q2" s="90"/>
      <c r="R2" s="103" t="s">
        <v>55</v>
      </c>
      <c r="S2" s="39" t="s">
        <v>101</v>
      </c>
      <c r="T2" s="90"/>
    </row>
    <row r="3" spans="1:39" ht="13.5" customHeight="1" thickBot="1" x14ac:dyDescent="0.3">
      <c r="A3" s="52"/>
      <c r="B3" s="23" t="s">
        <v>22</v>
      </c>
      <c r="C3" s="52"/>
      <c r="D3" s="52"/>
      <c r="E3" s="52"/>
      <c r="F3" s="52"/>
      <c r="G3" s="52"/>
      <c r="H3" s="53"/>
      <c r="I3" s="53"/>
      <c r="J3" s="53"/>
      <c r="N3" s="37"/>
      <c r="O3" s="37"/>
      <c r="P3" s="37"/>
      <c r="Q3" s="37"/>
      <c r="R3" s="104" t="s">
        <v>98</v>
      </c>
      <c r="S3" s="41" t="s">
        <v>8</v>
      </c>
      <c r="T3" s="37"/>
      <c r="V3" s="56"/>
      <c r="W3" s="57" t="s">
        <v>58</v>
      </c>
      <c r="X3" s="32">
        <v>10</v>
      </c>
      <c r="Y3" s="58" t="s">
        <v>52</v>
      </c>
    </row>
    <row r="4" spans="1:39" ht="13.5" thickBot="1" x14ac:dyDescent="0.25">
      <c r="B4" s="23" t="s">
        <v>23</v>
      </c>
      <c r="N4" s="108"/>
      <c r="O4" s="71"/>
      <c r="T4" s="71"/>
      <c r="V4" s="54"/>
    </row>
    <row r="5" spans="1:39" ht="13.5" customHeight="1" x14ac:dyDescent="0.2">
      <c r="A5" s="252" t="s">
        <v>16</v>
      </c>
      <c r="B5" s="254" t="s">
        <v>7</v>
      </c>
      <c r="C5" s="255"/>
      <c r="D5" s="255"/>
      <c r="E5" s="255"/>
      <c r="F5" s="255"/>
      <c r="G5" s="256"/>
      <c r="H5" s="257" t="s">
        <v>8</v>
      </c>
      <c r="I5" s="258"/>
      <c r="J5" s="258"/>
      <c r="K5" s="258"/>
      <c r="L5" s="258"/>
      <c r="M5" s="259"/>
      <c r="N5" s="101"/>
      <c r="O5" s="59"/>
      <c r="P5" s="55"/>
      <c r="Q5" s="55"/>
      <c r="R5" s="55"/>
      <c r="S5" s="55"/>
      <c r="T5" s="55"/>
      <c r="AD5" s="54"/>
    </row>
    <row r="6" spans="1:39" ht="51" x14ac:dyDescent="0.2">
      <c r="A6" s="253"/>
      <c r="B6" s="91" t="s">
        <v>9</v>
      </c>
      <c r="C6" s="89" t="s">
        <v>12</v>
      </c>
      <c r="D6" s="89" t="s">
        <v>10</v>
      </c>
      <c r="E6" s="89" t="s">
        <v>13</v>
      </c>
      <c r="F6" s="89" t="s">
        <v>11</v>
      </c>
      <c r="G6" s="92" t="s">
        <v>102</v>
      </c>
      <c r="H6" s="91" t="s">
        <v>9</v>
      </c>
      <c r="I6" s="89" t="s">
        <v>12</v>
      </c>
      <c r="J6" s="89" t="s">
        <v>10</v>
      </c>
      <c r="K6" s="89" t="s">
        <v>13</v>
      </c>
      <c r="L6" s="89" t="s">
        <v>11</v>
      </c>
      <c r="M6" s="92" t="s">
        <v>102</v>
      </c>
      <c r="N6" s="102" t="s">
        <v>27</v>
      </c>
      <c r="O6" s="30" t="s">
        <v>31</v>
      </c>
      <c r="P6" s="30" t="s">
        <v>33</v>
      </c>
      <c r="Q6" s="30" t="s">
        <v>105</v>
      </c>
      <c r="R6" s="30" t="s">
        <v>32</v>
      </c>
      <c r="S6" s="30" t="s">
        <v>34</v>
      </c>
      <c r="T6" s="30" t="s">
        <v>106</v>
      </c>
      <c r="U6" s="12"/>
      <c r="V6" s="12"/>
      <c r="W6" s="34" t="s">
        <v>53</v>
      </c>
      <c r="X6" s="35">
        <f>SUBTOTAL(103,ВИТЕБСК[1])</f>
        <v>39</v>
      </c>
      <c r="Y6" s="12"/>
      <c r="Z6" s="12"/>
      <c r="AA6" s="12"/>
    </row>
    <row r="7" spans="1:39" ht="13.5" customHeight="1" thickBot="1" x14ac:dyDescent="0.25">
      <c r="A7" s="146" t="s">
        <v>47</v>
      </c>
      <c r="B7" s="93" t="s">
        <v>35</v>
      </c>
      <c r="C7" s="94" t="s">
        <v>36</v>
      </c>
      <c r="D7" s="95" t="s">
        <v>37</v>
      </c>
      <c r="E7" s="94" t="s">
        <v>38</v>
      </c>
      <c r="F7" s="95" t="s">
        <v>39</v>
      </c>
      <c r="G7" s="96" t="s">
        <v>40</v>
      </c>
      <c r="H7" s="97" t="s">
        <v>41</v>
      </c>
      <c r="I7" s="95" t="s">
        <v>42</v>
      </c>
      <c r="J7" s="94" t="s">
        <v>43</v>
      </c>
      <c r="K7" s="95" t="s">
        <v>48</v>
      </c>
      <c r="L7" s="95" t="s">
        <v>44</v>
      </c>
      <c r="M7" s="98" t="s">
        <v>49</v>
      </c>
      <c r="N7" s="100" t="s">
        <v>45</v>
      </c>
      <c r="O7" s="42" t="s">
        <v>50</v>
      </c>
      <c r="P7" s="43" t="s">
        <v>46</v>
      </c>
      <c r="Q7" s="43" t="s">
        <v>97</v>
      </c>
      <c r="R7" s="42" t="s">
        <v>104</v>
      </c>
      <c r="S7" s="43" t="s">
        <v>108</v>
      </c>
      <c r="T7" s="43" t="s">
        <v>107</v>
      </c>
      <c r="U7" s="33"/>
      <c r="V7" s="12"/>
      <c r="W7" s="12"/>
      <c r="X7" s="12"/>
      <c r="Y7" s="12"/>
      <c r="Z7" s="12"/>
      <c r="AA7" s="12"/>
    </row>
    <row r="8" spans="1:39" x14ac:dyDescent="0.2">
      <c r="A8" s="147" t="s">
        <v>60</v>
      </c>
      <c r="B8" s="99">
        <v>13415</v>
      </c>
      <c r="C8" s="4">
        <v>54999</v>
      </c>
      <c r="D8" s="3">
        <f>ВИТЕБСК[[#This Row],[3]]/ВИТЕБСК[[#This Row],[2]]*100</f>
        <v>409.98136414461425</v>
      </c>
      <c r="E8" s="4">
        <v>16152</v>
      </c>
      <c r="F8" s="3">
        <f>ВИТЕБСК[[#This Row],[5]]/ВИТЕБСК[[#This Row],[2]]*100</f>
        <v>120.40253447633246</v>
      </c>
      <c r="G8" s="5">
        <f>ВИТЕБСК[[#This Row],[4]]+ВИТЕБСК[[#This Row],[6]]</f>
        <v>530.38389862094675</v>
      </c>
      <c r="H8" s="6">
        <v>4552</v>
      </c>
      <c r="I8" s="4">
        <v>14800</v>
      </c>
      <c r="J8" s="3">
        <f>ВИТЕБСК[[#This Row],[9]]/ВИТЕБСК[[#This Row],[8]]*100</f>
        <v>325.1318101933216</v>
      </c>
      <c r="K8" s="4">
        <v>3611</v>
      </c>
      <c r="L8" s="3">
        <f>ВИТЕБСК[[#This Row],[11]]/ВИТЕБСК[[#This Row],[8]]*100</f>
        <v>79.327768014059757</v>
      </c>
      <c r="M8" s="5">
        <f>ВИТЕБСК[[#This Row],[10]]+ВИТЕБСК[[#This Row],[12]]</f>
        <v>404.45957820738136</v>
      </c>
      <c r="N8" s="130"/>
      <c r="O8" s="44" t="e">
        <f t="shared" ref="O8:O42" si="0">IF(D8&gt;D7,D8,NA())</f>
        <v>#N/A</v>
      </c>
      <c r="P8" s="44" t="e">
        <f t="shared" ref="P8:P42" si="1">IF(F8&gt;F7,F8,NA())</f>
        <v>#N/A</v>
      </c>
      <c r="Q8" s="44" t="e">
        <f t="shared" ref="Q8:Q42" si="2">IF(G8&gt;G7,G8,NA())</f>
        <v>#N/A</v>
      </c>
      <c r="R8" s="44" t="e">
        <f t="shared" ref="R8:R42" si="3">IF(J8&gt;J7,J8,NA())</f>
        <v>#N/A</v>
      </c>
      <c r="S8" s="44" t="e">
        <f t="shared" ref="S8:S42" si="4">IF(L8&gt;L7,L8,NA())</f>
        <v>#N/A</v>
      </c>
      <c r="T8" s="44" t="e">
        <f>IF(M8&gt;M7,M8,NA())</f>
        <v>#N/A</v>
      </c>
      <c r="U8" s="33"/>
      <c r="V8" s="183" t="str">
        <f>"% "&amp;S2&amp;". "&amp;S3</f>
        <v>% качество заполнения. Состоят на учете</v>
      </c>
      <c r="W8" s="12"/>
      <c r="X8" s="109"/>
      <c r="Y8" s="109"/>
      <c r="Z8" s="44"/>
      <c r="AA8" s="44"/>
      <c r="AB8" s="48"/>
      <c r="AC8" s="48"/>
      <c r="AD8" s="48"/>
      <c r="AE8" s="48"/>
      <c r="AF8" s="48"/>
    </row>
    <row r="9" spans="1:39" x14ac:dyDescent="0.2">
      <c r="A9" s="140" t="s">
        <v>61</v>
      </c>
      <c r="B9" s="46">
        <v>13987</v>
      </c>
      <c r="C9" s="47">
        <v>57499</v>
      </c>
      <c r="D9" s="49">
        <f>ВИТЕБСК[[#This Row],[3]]/ВИТЕБСК[[#This Row],[2]]*100</f>
        <v>411.08886823478946</v>
      </c>
      <c r="E9" s="47">
        <v>13891</v>
      </c>
      <c r="F9" s="49">
        <f>ВИТЕБСК[[#This Row],[5]]/ВИТЕБСК[[#This Row],[2]]*100</f>
        <v>99.31364838778866</v>
      </c>
      <c r="G9" s="50">
        <f>ВИТЕБСК[[#This Row],[4]]+ВИТЕБСК[[#This Row],[6]]</f>
        <v>510.4025166225781</v>
      </c>
      <c r="H9" s="51">
        <v>4425</v>
      </c>
      <c r="I9" s="47">
        <v>14313</v>
      </c>
      <c r="J9" s="49">
        <f>ВИТЕБСК[[#This Row],[9]]/ВИТЕБСК[[#This Row],[8]]*100</f>
        <v>323.45762711864404</v>
      </c>
      <c r="K9" s="47">
        <v>3060</v>
      </c>
      <c r="L9" s="49">
        <f>ВИТЕБСК[[#This Row],[11]]/ВИТЕБСК[[#This Row],[8]]*100</f>
        <v>69.152542372881356</v>
      </c>
      <c r="M9" s="50">
        <f>ВИТЕБСК[[#This Row],[10]]+ВИТЕБСК[[#This Row],[12]]</f>
        <v>392.61016949152543</v>
      </c>
      <c r="N9" s="131"/>
      <c r="O9" s="44">
        <f t="shared" si="0"/>
        <v>411.08886823478946</v>
      </c>
      <c r="P9" s="44" t="e">
        <f t="shared" si="1"/>
        <v>#N/A</v>
      </c>
      <c r="Q9" s="44" t="e">
        <f t="shared" si="2"/>
        <v>#N/A</v>
      </c>
      <c r="R9" s="44" t="e">
        <f t="shared" si="3"/>
        <v>#N/A</v>
      </c>
      <c r="S9" s="44" t="e">
        <f t="shared" si="4"/>
        <v>#N/A</v>
      </c>
      <c r="T9" s="44" t="e">
        <f t="shared" ref="T9:T42" si="5">IF(M9&gt;M8,M9,NA())</f>
        <v>#N/A</v>
      </c>
      <c r="U9" s="33"/>
      <c r="V9" s="12">
        <f>VLOOKUP($V$8,tbl_Diagrams[],2,0)</f>
        <v>13</v>
      </c>
      <c r="W9" s="12">
        <f>VLOOKUP($V$8,tbl_Diagrams[],3,0)</f>
        <v>20</v>
      </c>
      <c r="X9" s="12" t="str">
        <f>VLOOKUP($V$8,tbl_Diagrams[],4,0)</f>
        <v>Качество заполнения региональных банков данных - 
кол-во ошибок в % от общего кол-ва записей в БД 
(информация о лицах, состоящих на учете)</v>
      </c>
      <c r="Y9" s="109"/>
      <c r="Z9" s="44"/>
      <c r="AA9" s="44"/>
      <c r="AB9" s="48"/>
      <c r="AC9" s="48"/>
      <c r="AD9" s="48"/>
      <c r="AE9" s="48"/>
      <c r="AF9" s="48"/>
      <c r="AG9" s="59"/>
      <c r="AH9" s="59"/>
      <c r="AI9" s="59"/>
      <c r="AJ9" s="59"/>
      <c r="AK9" s="59"/>
      <c r="AL9" s="59"/>
      <c r="AM9" s="59"/>
    </row>
    <row r="10" spans="1:39" x14ac:dyDescent="0.2">
      <c r="A10" s="140" t="s">
        <v>62</v>
      </c>
      <c r="B10" s="51">
        <v>14324</v>
      </c>
      <c r="C10" s="47">
        <v>54549</v>
      </c>
      <c r="D10" s="49">
        <f>ВИТЕБСК[[#This Row],[3]]/ВИТЕБСК[[#This Row],[2]]*100</f>
        <v>380.82239597877685</v>
      </c>
      <c r="E10" s="47">
        <v>11614</v>
      </c>
      <c r="F10" s="49">
        <f>ВИТЕБСК[[#This Row],[5]]/ВИТЕБСК[[#This Row],[2]]*100</f>
        <v>81.080703714046351</v>
      </c>
      <c r="G10" s="50">
        <f>ВИТЕБСК[[#This Row],[4]]+ВИТЕБСК[[#This Row],[6]]</f>
        <v>461.90309969282322</v>
      </c>
      <c r="H10" s="51">
        <v>4447</v>
      </c>
      <c r="I10" s="47">
        <v>13054</v>
      </c>
      <c r="J10" s="49">
        <f>ВИТЕБСК[[#This Row],[9]]/ВИТЕБСК[[#This Row],[8]]*100</f>
        <v>293.54621092871599</v>
      </c>
      <c r="K10" s="47">
        <v>2745</v>
      </c>
      <c r="L10" s="49">
        <f>ВИТЕБСК[[#This Row],[11]]/ВИТЕБСК[[#This Row],[8]]*100</f>
        <v>61.727006970991681</v>
      </c>
      <c r="M10" s="50">
        <f>ВИТЕБСК[[#This Row],[10]]+ВИТЕБСК[[#This Row],[12]]</f>
        <v>355.27321789970767</v>
      </c>
      <c r="N10" s="131"/>
      <c r="O10" s="44" t="e">
        <f t="shared" si="0"/>
        <v>#N/A</v>
      </c>
      <c r="P10" s="44" t="e">
        <f t="shared" si="1"/>
        <v>#N/A</v>
      </c>
      <c r="Q10" s="44" t="e">
        <f t="shared" si="2"/>
        <v>#N/A</v>
      </c>
      <c r="R10" s="44" t="e">
        <f t="shared" si="3"/>
        <v>#N/A</v>
      </c>
      <c r="S10" s="44" t="e">
        <f t="shared" si="4"/>
        <v>#N/A</v>
      </c>
      <c r="T10" s="44" t="e">
        <f t="shared" si="5"/>
        <v>#N/A</v>
      </c>
      <c r="U10" s="33"/>
      <c r="V10" s="12"/>
      <c r="W10" s="12"/>
      <c r="X10" s="12"/>
      <c r="Y10" s="12"/>
      <c r="Z10" s="12"/>
      <c r="AA10" s="12"/>
      <c r="AD10" s="59"/>
      <c r="AE10" s="59"/>
      <c r="AF10" s="59"/>
      <c r="AG10" s="59"/>
      <c r="AH10" s="59"/>
      <c r="AI10" s="59"/>
      <c r="AJ10" s="59"/>
      <c r="AK10" s="59"/>
      <c r="AL10" s="59"/>
      <c r="AM10" s="59"/>
    </row>
    <row r="11" spans="1:39" x14ac:dyDescent="0.2">
      <c r="A11" s="140" t="s">
        <v>63</v>
      </c>
      <c r="B11" s="46">
        <v>14617</v>
      </c>
      <c r="C11" s="47">
        <v>52964</v>
      </c>
      <c r="D11" s="49">
        <f>ВИТЕБСК[[#This Row],[3]]/ВИТЕБСК[[#This Row],[2]]*100</f>
        <v>362.34521447629476</v>
      </c>
      <c r="E11" s="47">
        <v>8681</v>
      </c>
      <c r="F11" s="49">
        <f>ВИТЕБСК[[#This Row],[5]]/ВИТЕБСК[[#This Row],[2]]*100</f>
        <v>59.389751659027155</v>
      </c>
      <c r="G11" s="50">
        <f>ВИТЕБСК[[#This Row],[4]]+ВИТЕБСК[[#This Row],[6]]</f>
        <v>421.73496613532188</v>
      </c>
      <c r="H11" s="51">
        <v>4549</v>
      </c>
      <c r="I11" s="47">
        <v>11487</v>
      </c>
      <c r="J11" s="49">
        <f>ВИТЕБСК[[#This Row],[9]]/ВИТЕБСК[[#This Row],[8]]*100</f>
        <v>252.51703671136511</v>
      </c>
      <c r="K11" s="47">
        <v>2062</v>
      </c>
      <c r="L11" s="49">
        <f>ВИТЕБСК[[#This Row],[11]]/ВИТЕБСК[[#This Row],[8]]*100</f>
        <v>45.328643657946799</v>
      </c>
      <c r="M11" s="50">
        <f>ВИТЕБСК[[#This Row],[10]]+ВИТЕБСК[[#This Row],[12]]</f>
        <v>297.84568036931194</v>
      </c>
      <c r="N11" s="131"/>
      <c r="O11" s="44" t="e">
        <f t="shared" si="0"/>
        <v>#N/A</v>
      </c>
      <c r="P11" s="44" t="e">
        <f t="shared" si="1"/>
        <v>#N/A</v>
      </c>
      <c r="Q11" s="44" t="e">
        <f t="shared" si="2"/>
        <v>#N/A</v>
      </c>
      <c r="R11" s="44" t="e">
        <f t="shared" si="3"/>
        <v>#N/A</v>
      </c>
      <c r="S11" s="44" t="e">
        <f t="shared" si="4"/>
        <v>#N/A</v>
      </c>
      <c r="T11" s="44" t="e">
        <f t="shared" si="5"/>
        <v>#N/A</v>
      </c>
      <c r="U11" s="33"/>
      <c r="V11" s="12"/>
      <c r="W11" s="12"/>
      <c r="X11" s="12"/>
      <c r="Y11" s="12"/>
      <c r="Z11" s="12"/>
      <c r="AA11" s="12"/>
      <c r="AD11" s="59"/>
      <c r="AE11" s="59"/>
      <c r="AF11" s="36"/>
      <c r="AG11" s="59"/>
      <c r="AH11" s="36"/>
      <c r="AI11" s="59"/>
      <c r="AJ11" s="36"/>
      <c r="AK11" s="59"/>
      <c r="AL11" s="36"/>
      <c r="AM11" s="59"/>
    </row>
    <row r="12" spans="1:39" x14ac:dyDescent="0.2">
      <c r="A12" s="140" t="s">
        <v>64</v>
      </c>
      <c r="B12" s="46">
        <v>14763</v>
      </c>
      <c r="C12" s="47">
        <v>49014</v>
      </c>
      <c r="D12" s="49">
        <f>ВИТЕБСК[[#This Row],[3]]/ВИТЕБСК[[#This Row],[2]]*100</f>
        <v>332.00568990042677</v>
      </c>
      <c r="E12" s="47">
        <v>7574</v>
      </c>
      <c r="F12" s="49">
        <f>ВИТЕБСК[[#This Row],[5]]/ВИТЕБСК[[#This Row],[2]]*100</f>
        <v>51.303935514461827</v>
      </c>
      <c r="G12" s="50">
        <f>ВИТЕБСК[[#This Row],[4]]+ВИТЕБСК[[#This Row],[6]]</f>
        <v>383.30962541488861</v>
      </c>
      <c r="H12" s="51">
        <v>4353</v>
      </c>
      <c r="I12" s="47">
        <v>8883</v>
      </c>
      <c r="J12" s="49">
        <f>ВИТЕБСК[[#This Row],[9]]/ВИТЕБСК[[#This Row],[8]]*100</f>
        <v>204.06616126809095</v>
      </c>
      <c r="K12" s="47">
        <v>1527</v>
      </c>
      <c r="L12" s="49">
        <f>ВИТЕБСК[[#This Row],[11]]/ВИТЕБСК[[#This Row],[8]]*100</f>
        <v>35.079255685733976</v>
      </c>
      <c r="M12" s="50">
        <f>ВИТЕБСК[[#This Row],[10]]+ВИТЕБСК[[#This Row],[12]]</f>
        <v>239.14541695382493</v>
      </c>
      <c r="N12" s="131"/>
      <c r="O12" s="44" t="e">
        <f t="shared" si="0"/>
        <v>#N/A</v>
      </c>
      <c r="P12" s="44" t="e">
        <f t="shared" si="1"/>
        <v>#N/A</v>
      </c>
      <c r="Q12" s="44" t="e">
        <f t="shared" si="2"/>
        <v>#N/A</v>
      </c>
      <c r="R12" s="44" t="e">
        <f t="shared" si="3"/>
        <v>#N/A</v>
      </c>
      <c r="S12" s="44" t="e">
        <f t="shared" si="4"/>
        <v>#N/A</v>
      </c>
      <c r="T12" s="44" t="e">
        <f t="shared" si="5"/>
        <v>#N/A</v>
      </c>
      <c r="U12" s="33"/>
      <c r="V12" s="12"/>
      <c r="W12" s="12"/>
      <c r="X12" s="12"/>
      <c r="Y12" s="12"/>
      <c r="Z12" s="12"/>
      <c r="AA12" s="12"/>
      <c r="AC12" s="59"/>
      <c r="AD12" s="59"/>
      <c r="AE12" s="48"/>
      <c r="AF12" s="48"/>
      <c r="AG12" s="48"/>
      <c r="AH12" s="48"/>
      <c r="AI12" s="48"/>
      <c r="AJ12" s="48"/>
      <c r="AK12" s="48"/>
      <c r="AL12" s="48"/>
      <c r="AM12" s="59"/>
    </row>
    <row r="13" spans="1:39" x14ac:dyDescent="0.2">
      <c r="A13" s="140" t="s">
        <v>65</v>
      </c>
      <c r="B13" s="51">
        <v>15415</v>
      </c>
      <c r="C13" s="47">
        <v>49603</v>
      </c>
      <c r="D13" s="49">
        <f>ВИТЕБСК[[#This Row],[3]]/ВИТЕБСК[[#This Row],[2]]*100</f>
        <v>321.7839766461239</v>
      </c>
      <c r="E13" s="47">
        <v>13672</v>
      </c>
      <c r="F13" s="49">
        <f>ВИТЕБСК[[#This Row],[5]]/ВИТЕБСК[[#This Row],[2]]*100</f>
        <v>88.692831657476475</v>
      </c>
      <c r="G13" s="50">
        <f>ВИТЕБСК[[#This Row],[4]]+ВИТЕБСК[[#This Row],[6]]</f>
        <v>410.47680830360036</v>
      </c>
      <c r="H13" s="51">
        <v>4278</v>
      </c>
      <c r="I13" s="47">
        <v>8842</v>
      </c>
      <c r="J13" s="49">
        <f>ВИТЕБСК[[#This Row],[9]]/ВИТЕБСК[[#This Row],[8]]*100</f>
        <v>206.6853669939224</v>
      </c>
      <c r="K13" s="47">
        <v>1762</v>
      </c>
      <c r="L13" s="49">
        <f>ВИТЕБСК[[#This Row],[11]]/ВИТЕБСК[[#This Row],[8]]*100</f>
        <v>41.187470780738664</v>
      </c>
      <c r="M13" s="50">
        <f>ВИТЕБСК[[#This Row],[10]]+ВИТЕБСК[[#This Row],[12]]</f>
        <v>247.87283777466106</v>
      </c>
      <c r="N13" s="131"/>
      <c r="O13" s="44" t="e">
        <f t="shared" si="0"/>
        <v>#N/A</v>
      </c>
      <c r="P13" s="44">
        <f t="shared" si="1"/>
        <v>88.692831657476475</v>
      </c>
      <c r="Q13" s="44">
        <f t="shared" si="2"/>
        <v>410.47680830360036</v>
      </c>
      <c r="R13" s="44">
        <f t="shared" si="3"/>
        <v>206.6853669939224</v>
      </c>
      <c r="S13" s="44">
        <f t="shared" si="4"/>
        <v>41.187470780738664</v>
      </c>
      <c r="T13" s="44">
        <f t="shared" si="5"/>
        <v>247.87283777466106</v>
      </c>
      <c r="U13" s="33"/>
      <c r="V13" s="12"/>
      <c r="W13" s="12"/>
      <c r="X13" s="12"/>
      <c r="Y13" s="12"/>
      <c r="Z13" s="12"/>
      <c r="AA13" s="12"/>
      <c r="AC13" s="59"/>
      <c r="AD13" s="59"/>
      <c r="AE13" s="48"/>
      <c r="AF13" s="48"/>
      <c r="AG13" s="48"/>
      <c r="AH13" s="48"/>
      <c r="AI13" s="48"/>
      <c r="AJ13" s="48"/>
      <c r="AK13" s="48"/>
      <c r="AL13" s="48"/>
      <c r="AM13" s="59"/>
    </row>
    <row r="14" spans="1:39" x14ac:dyDescent="0.2">
      <c r="A14" s="140" t="s">
        <v>66</v>
      </c>
      <c r="B14" s="46">
        <v>15627</v>
      </c>
      <c r="C14" s="47">
        <v>43419</v>
      </c>
      <c r="D14" s="49">
        <f>ВИТЕБСК[[#This Row],[3]]/ВИТЕБСК[[#This Row],[2]]*100</f>
        <v>277.84603570742945</v>
      </c>
      <c r="E14" s="47">
        <v>9467</v>
      </c>
      <c r="F14" s="49">
        <f>ВИТЕБСК[[#This Row],[5]]/ВИТЕБСК[[#This Row],[2]]*100</f>
        <v>60.581045626159849</v>
      </c>
      <c r="G14" s="50">
        <f>ВИТЕБСК[[#This Row],[4]]+ВИТЕБСК[[#This Row],[6]]</f>
        <v>338.42708133358929</v>
      </c>
      <c r="H14" s="51">
        <v>4337</v>
      </c>
      <c r="I14" s="47">
        <v>7691</v>
      </c>
      <c r="J14" s="49">
        <f>ВИТЕБСК[[#This Row],[9]]/ВИТЕБСК[[#This Row],[8]]*100</f>
        <v>177.33456306202444</v>
      </c>
      <c r="K14" s="47">
        <v>1433</v>
      </c>
      <c r="L14" s="49">
        <f>ВИТЕБСК[[#This Row],[11]]/ВИТЕБСК[[#This Row],[8]]*100</f>
        <v>33.041272769195295</v>
      </c>
      <c r="M14" s="50">
        <f>ВИТЕБСК[[#This Row],[10]]+ВИТЕБСК[[#This Row],[12]]</f>
        <v>210.37583583121975</v>
      </c>
      <c r="N14" s="131"/>
      <c r="O14" s="44" t="e">
        <f t="shared" si="0"/>
        <v>#N/A</v>
      </c>
      <c r="P14" s="44" t="e">
        <f t="shared" si="1"/>
        <v>#N/A</v>
      </c>
      <c r="Q14" s="44" t="e">
        <f t="shared" si="2"/>
        <v>#N/A</v>
      </c>
      <c r="R14" s="44" t="e">
        <f t="shared" si="3"/>
        <v>#N/A</v>
      </c>
      <c r="S14" s="44" t="e">
        <f t="shared" si="4"/>
        <v>#N/A</v>
      </c>
      <c r="T14" s="44" t="e">
        <f t="shared" si="5"/>
        <v>#N/A</v>
      </c>
      <c r="U14" s="33"/>
      <c r="V14" s="12"/>
      <c r="W14" s="12"/>
      <c r="X14" s="12"/>
      <c r="Y14" s="12"/>
      <c r="Z14" s="12"/>
      <c r="AA14" s="12"/>
      <c r="AL14" s="48"/>
      <c r="AM14" s="59"/>
    </row>
    <row r="15" spans="1:39" x14ac:dyDescent="0.2">
      <c r="A15" s="140" t="s">
        <v>67</v>
      </c>
      <c r="B15" s="46">
        <v>15757</v>
      </c>
      <c r="C15" s="47">
        <v>39800</v>
      </c>
      <c r="D15" s="49">
        <f>ВИТЕБСК[[#This Row],[3]]/ВИТЕБСК[[#This Row],[2]]*100</f>
        <v>252.58615218632988</v>
      </c>
      <c r="E15" s="47">
        <v>6773</v>
      </c>
      <c r="F15" s="49">
        <f>ВИТЕБСК[[#This Row],[5]]/ВИТЕБСК[[#This Row],[2]]*100</f>
        <v>42.984070571809355</v>
      </c>
      <c r="G15" s="50">
        <f>ВИТЕБСК[[#This Row],[4]]+ВИТЕБСК[[#This Row],[6]]</f>
        <v>295.57022275813927</v>
      </c>
      <c r="H15" s="51">
        <v>4339</v>
      </c>
      <c r="I15" s="47">
        <v>6992</v>
      </c>
      <c r="J15" s="49">
        <f>ВИТЕБСК[[#This Row],[9]]/ВИТЕБСК[[#This Row],[8]]*100</f>
        <v>161.14312053468541</v>
      </c>
      <c r="K15" s="47">
        <v>995</v>
      </c>
      <c r="L15" s="49">
        <f>ВИТЕБСК[[#This Row],[11]]/ВИТЕБСК[[#This Row],[8]]*100</f>
        <v>22.931551048628716</v>
      </c>
      <c r="M15" s="50">
        <f>ВИТЕБСК[[#This Row],[10]]+ВИТЕБСК[[#This Row],[12]]</f>
        <v>184.07467158331411</v>
      </c>
      <c r="N15" s="131"/>
      <c r="O15" s="44" t="e">
        <f t="shared" si="0"/>
        <v>#N/A</v>
      </c>
      <c r="P15" s="44" t="e">
        <f t="shared" si="1"/>
        <v>#N/A</v>
      </c>
      <c r="Q15" s="44" t="e">
        <f t="shared" si="2"/>
        <v>#N/A</v>
      </c>
      <c r="R15" s="44" t="e">
        <f t="shared" si="3"/>
        <v>#N/A</v>
      </c>
      <c r="S15" s="44" t="e">
        <f t="shared" si="4"/>
        <v>#N/A</v>
      </c>
      <c r="T15" s="44" t="e">
        <f t="shared" si="5"/>
        <v>#N/A</v>
      </c>
      <c r="U15" s="33"/>
      <c r="V15" s="12"/>
      <c r="W15" s="12"/>
      <c r="X15" s="12"/>
      <c r="Y15" s="12"/>
      <c r="Z15" s="12"/>
      <c r="AA15" s="12"/>
      <c r="AL15" s="48"/>
      <c r="AM15" s="59"/>
    </row>
    <row r="16" spans="1:39" x14ac:dyDescent="0.2">
      <c r="A16" s="140" t="s">
        <v>68</v>
      </c>
      <c r="B16" s="51">
        <v>16067</v>
      </c>
      <c r="C16" s="47">
        <v>39785</v>
      </c>
      <c r="D16" s="49">
        <f>ВИТЕБСК[[#This Row],[3]]/ВИТЕБСК[[#This Row],[2]]*100</f>
        <v>247.61934399701252</v>
      </c>
      <c r="E16" s="47">
        <v>6816</v>
      </c>
      <c r="F16" s="49">
        <f>ВИТЕБСК[[#This Row],[5]]/ВИТЕБСК[[#This Row],[2]]*100</f>
        <v>42.422356382647664</v>
      </c>
      <c r="G16" s="50">
        <f>ВИТЕБСК[[#This Row],[4]]+ВИТЕБСК[[#This Row],[6]]</f>
        <v>290.0417003796602</v>
      </c>
      <c r="H16" s="51">
        <v>4147</v>
      </c>
      <c r="I16" s="47">
        <v>6543</v>
      </c>
      <c r="J16" s="49">
        <f>ВИТЕБСК[[#This Row],[9]]/ВИТЕБСК[[#This Row],[8]]*100</f>
        <v>157.77670605256813</v>
      </c>
      <c r="K16" s="47">
        <v>974</v>
      </c>
      <c r="L16" s="49">
        <f>ВИТЕБСК[[#This Row],[11]]/ВИТЕБСК[[#This Row],[8]]*100</f>
        <v>23.48685796961659</v>
      </c>
      <c r="M16" s="50">
        <f>ВИТЕБСК[[#This Row],[10]]+ВИТЕБСК[[#This Row],[12]]</f>
        <v>181.26356402218471</v>
      </c>
      <c r="N16" s="131"/>
      <c r="O16" s="44" t="e">
        <f t="shared" si="0"/>
        <v>#N/A</v>
      </c>
      <c r="P16" s="44" t="e">
        <f t="shared" si="1"/>
        <v>#N/A</v>
      </c>
      <c r="Q16" s="44" t="e">
        <f t="shared" si="2"/>
        <v>#N/A</v>
      </c>
      <c r="R16" s="44" t="e">
        <f t="shared" si="3"/>
        <v>#N/A</v>
      </c>
      <c r="S16" s="44">
        <f t="shared" si="4"/>
        <v>23.48685796961659</v>
      </c>
      <c r="T16" s="44" t="e">
        <f t="shared" si="5"/>
        <v>#N/A</v>
      </c>
      <c r="U16" s="33"/>
      <c r="V16" s="12"/>
      <c r="W16" s="12"/>
      <c r="X16" s="12"/>
      <c r="Y16" s="12"/>
      <c r="Z16" s="12"/>
      <c r="AA16" s="12"/>
      <c r="AC16" s="59"/>
      <c r="AD16" s="59"/>
      <c r="AE16" s="48"/>
      <c r="AF16" s="48"/>
      <c r="AG16" s="48"/>
      <c r="AH16" s="48"/>
      <c r="AI16" s="48"/>
      <c r="AJ16" s="48"/>
      <c r="AK16" s="48"/>
      <c r="AL16" s="48"/>
      <c r="AM16" s="59"/>
    </row>
    <row r="17" spans="1:39" x14ac:dyDescent="0.2">
      <c r="A17" s="140" t="s">
        <v>69</v>
      </c>
      <c r="B17" s="46">
        <v>16564</v>
      </c>
      <c r="C17" s="47">
        <v>38876</v>
      </c>
      <c r="D17" s="49">
        <f>ВИТЕБСК[[#This Row],[3]]/ВИТЕБСК[[#This Row],[2]]*100</f>
        <v>234.70176285921275</v>
      </c>
      <c r="E17" s="47">
        <v>6186</v>
      </c>
      <c r="F17" s="49">
        <f>ВИТЕБСК[[#This Row],[5]]/ВИТЕБСК[[#This Row],[2]]*100</f>
        <v>37.346051678338569</v>
      </c>
      <c r="G17" s="50">
        <f>ВИТЕБСК[[#This Row],[4]]+ВИТЕБСК[[#This Row],[6]]</f>
        <v>272.04781453755129</v>
      </c>
      <c r="H17" s="51">
        <v>4140</v>
      </c>
      <c r="I17" s="47">
        <v>6465</v>
      </c>
      <c r="J17" s="49">
        <f>ВИТЕБСК[[#This Row],[9]]/ВИТЕБСК[[#This Row],[8]]*100</f>
        <v>156.15942028985506</v>
      </c>
      <c r="K17" s="47">
        <v>1000</v>
      </c>
      <c r="L17" s="49">
        <f>ВИТЕБСК[[#This Row],[11]]/ВИТЕБСК[[#This Row],[8]]*100</f>
        <v>24.154589371980677</v>
      </c>
      <c r="M17" s="50">
        <f>ВИТЕБСК[[#This Row],[10]]+ВИТЕБСК[[#This Row],[12]]</f>
        <v>180.31400966183574</v>
      </c>
      <c r="N17" s="131"/>
      <c r="O17" s="44" t="e">
        <f t="shared" si="0"/>
        <v>#N/A</v>
      </c>
      <c r="P17" s="44" t="e">
        <f t="shared" si="1"/>
        <v>#N/A</v>
      </c>
      <c r="Q17" s="44" t="e">
        <f t="shared" si="2"/>
        <v>#N/A</v>
      </c>
      <c r="R17" s="44" t="e">
        <f t="shared" si="3"/>
        <v>#N/A</v>
      </c>
      <c r="S17" s="44">
        <f t="shared" si="4"/>
        <v>24.154589371980677</v>
      </c>
      <c r="T17" s="44" t="e">
        <f t="shared" si="5"/>
        <v>#N/A</v>
      </c>
      <c r="U17" s="33"/>
      <c r="V17" s="12"/>
      <c r="W17" s="12"/>
      <c r="X17" s="12"/>
      <c r="Y17" s="12"/>
      <c r="Z17" s="12"/>
      <c r="AA17" s="183"/>
      <c r="AC17" s="59"/>
      <c r="AD17" s="59"/>
      <c r="AE17" s="48"/>
      <c r="AF17" s="48"/>
      <c r="AG17" s="48"/>
      <c r="AH17" s="48"/>
      <c r="AI17" s="48"/>
      <c r="AJ17" s="48"/>
      <c r="AK17" s="48"/>
      <c r="AL17" s="48"/>
      <c r="AM17" s="59"/>
    </row>
    <row r="18" spans="1:39" x14ac:dyDescent="0.2">
      <c r="A18" s="140" t="s">
        <v>70</v>
      </c>
      <c r="B18" s="46">
        <v>16806</v>
      </c>
      <c r="C18" s="47">
        <v>35600</v>
      </c>
      <c r="D18" s="49">
        <f>ВИТЕБСК[[#This Row],[3]]/ВИТЕБСК[[#This Row],[2]]*100</f>
        <v>211.82910865167202</v>
      </c>
      <c r="E18" s="47">
        <v>5125</v>
      </c>
      <c r="F18" s="49">
        <f>ВИТЕБСК[[#This Row],[5]]/ВИТЕБСК[[#This Row],[2]]*100</f>
        <v>30.495061287635366</v>
      </c>
      <c r="G18" s="50">
        <f>ВИТЕБСК[[#This Row],[4]]+ВИТЕБСК[[#This Row],[6]]</f>
        <v>242.32416993930738</v>
      </c>
      <c r="H18" s="51">
        <v>4153</v>
      </c>
      <c r="I18" s="47">
        <v>6231</v>
      </c>
      <c r="J18" s="49">
        <f>ВИТЕБСК[[#This Row],[9]]/ВИТЕБСК[[#This Row],[8]]*100</f>
        <v>150.03611846857694</v>
      </c>
      <c r="K18" s="47">
        <v>974</v>
      </c>
      <c r="L18" s="49">
        <f>ВИТЕБСК[[#This Row],[11]]/ВИТЕБСК[[#This Row],[8]]*100</f>
        <v>23.452925595954731</v>
      </c>
      <c r="M18" s="50">
        <f>ВИТЕБСК[[#This Row],[10]]+ВИТЕБСК[[#This Row],[12]]</f>
        <v>173.48904406453167</v>
      </c>
      <c r="N18" s="131"/>
      <c r="O18" s="44" t="e">
        <f t="shared" si="0"/>
        <v>#N/A</v>
      </c>
      <c r="P18" s="44" t="e">
        <f t="shared" si="1"/>
        <v>#N/A</v>
      </c>
      <c r="Q18" s="44" t="e">
        <f t="shared" si="2"/>
        <v>#N/A</v>
      </c>
      <c r="R18" s="44" t="e">
        <f t="shared" si="3"/>
        <v>#N/A</v>
      </c>
      <c r="S18" s="44" t="e">
        <f t="shared" si="4"/>
        <v>#N/A</v>
      </c>
      <c r="T18" s="44" t="e">
        <f t="shared" si="5"/>
        <v>#N/A</v>
      </c>
      <c r="U18" s="33"/>
      <c r="V18" s="12"/>
      <c r="W18" s="12"/>
      <c r="X18" s="12"/>
      <c r="Y18" s="12"/>
      <c r="Z18" s="12"/>
      <c r="AA18" s="12"/>
      <c r="AC18" s="59"/>
      <c r="AD18" s="59"/>
      <c r="AE18" s="48"/>
      <c r="AF18" s="48"/>
      <c r="AG18" s="48"/>
      <c r="AH18" s="48"/>
      <c r="AI18" s="48"/>
      <c r="AJ18" s="48"/>
      <c r="AK18" s="48"/>
      <c r="AL18" s="48"/>
      <c r="AM18" s="59"/>
    </row>
    <row r="19" spans="1:39" x14ac:dyDescent="0.2">
      <c r="A19" s="140" t="s">
        <v>71</v>
      </c>
      <c r="B19" s="51">
        <v>17009</v>
      </c>
      <c r="C19" s="47">
        <v>27395</v>
      </c>
      <c r="D19" s="49">
        <f>ВИТЕБСК[[#This Row],[3]]/ВИТЕБСК[[#This Row],[2]]*100</f>
        <v>161.06179081662648</v>
      </c>
      <c r="E19" s="47">
        <v>3581</v>
      </c>
      <c r="F19" s="49">
        <f>ВИТЕБСК[[#This Row],[5]]/ВИТЕБСК[[#This Row],[2]]*100</f>
        <v>21.053559880063496</v>
      </c>
      <c r="G19" s="50">
        <f>ВИТЕБСК[[#This Row],[4]]+ВИТЕБСК[[#This Row],[6]]</f>
        <v>182.11535069668997</v>
      </c>
      <c r="H19" s="51">
        <v>4174</v>
      </c>
      <c r="I19" s="47">
        <v>5098</v>
      </c>
      <c r="J19" s="49">
        <f>ВИТЕБСК[[#This Row],[9]]/ВИТЕБСК[[#This Row],[8]]*100</f>
        <v>122.13703881169143</v>
      </c>
      <c r="K19" s="47">
        <v>553</v>
      </c>
      <c r="L19" s="49">
        <f>ВИТЕБСК[[#This Row],[11]]/ВИТЕБСК[[#This Row],[8]]*100</f>
        <v>13.248682319118352</v>
      </c>
      <c r="M19" s="50">
        <f>ВИТЕБСК[[#This Row],[10]]+ВИТЕБСК[[#This Row],[12]]</f>
        <v>135.38572113080977</v>
      </c>
      <c r="N19" s="131"/>
      <c r="O19" s="44" t="e">
        <f t="shared" si="0"/>
        <v>#N/A</v>
      </c>
      <c r="P19" s="44" t="e">
        <f t="shared" si="1"/>
        <v>#N/A</v>
      </c>
      <c r="Q19" s="44" t="e">
        <f t="shared" si="2"/>
        <v>#N/A</v>
      </c>
      <c r="R19" s="44" t="e">
        <f t="shared" si="3"/>
        <v>#N/A</v>
      </c>
      <c r="S19" s="44" t="e">
        <f t="shared" si="4"/>
        <v>#N/A</v>
      </c>
      <c r="T19" s="44" t="e">
        <f t="shared" si="5"/>
        <v>#N/A</v>
      </c>
      <c r="U19" s="33"/>
      <c r="V19" s="12"/>
      <c r="W19" s="12"/>
      <c r="X19" s="12"/>
      <c r="Y19" s="12"/>
      <c r="Z19" s="12"/>
      <c r="AA19" s="12"/>
      <c r="AC19" s="59"/>
      <c r="AD19" s="59"/>
      <c r="AE19" s="48"/>
      <c r="AF19" s="48"/>
      <c r="AG19" s="48"/>
      <c r="AH19" s="48"/>
      <c r="AI19" s="48"/>
      <c r="AJ19" s="48"/>
      <c r="AK19" s="48"/>
      <c r="AL19" s="48"/>
      <c r="AM19" s="59"/>
    </row>
    <row r="20" spans="1:39" x14ac:dyDescent="0.2">
      <c r="A20" s="140" t="s">
        <v>72</v>
      </c>
      <c r="B20" s="46">
        <v>17315</v>
      </c>
      <c r="C20" s="47">
        <v>27658</v>
      </c>
      <c r="D20" s="49">
        <f>ВИТЕБСК[[#This Row],[3]]/ВИТЕБСК[[#This Row],[2]]*100</f>
        <v>159.73433439214554</v>
      </c>
      <c r="E20" s="47">
        <v>3507</v>
      </c>
      <c r="F20" s="49">
        <f>ВИТЕБСК[[#This Row],[5]]/ВИТЕБСК[[#This Row],[2]]*100</f>
        <v>20.254114929252093</v>
      </c>
      <c r="G20" s="50">
        <f>ВИТЕБСК[[#This Row],[4]]+ВИТЕБСК[[#This Row],[6]]</f>
        <v>179.98844932139764</v>
      </c>
      <c r="H20" s="51">
        <v>3947</v>
      </c>
      <c r="I20" s="47">
        <v>4946</v>
      </c>
      <c r="J20" s="49">
        <f>ВИТЕБСК[[#This Row],[9]]/ВИТЕБСК[[#This Row],[8]]*100</f>
        <v>125.31036230048139</v>
      </c>
      <c r="K20" s="47">
        <v>521</v>
      </c>
      <c r="L20" s="49">
        <f>ВИТЕБСК[[#This Row],[11]]/ВИТЕБСК[[#This Row],[8]]*100</f>
        <v>13.199898657208006</v>
      </c>
      <c r="M20" s="50">
        <f>ВИТЕБСК[[#This Row],[10]]+ВИТЕБСК[[#This Row],[12]]</f>
        <v>138.51026095768938</v>
      </c>
      <c r="N20" s="131"/>
      <c r="O20" s="44" t="e">
        <f t="shared" si="0"/>
        <v>#N/A</v>
      </c>
      <c r="P20" s="44" t="e">
        <f t="shared" si="1"/>
        <v>#N/A</v>
      </c>
      <c r="Q20" s="44" t="e">
        <f t="shared" si="2"/>
        <v>#N/A</v>
      </c>
      <c r="R20" s="44">
        <f t="shared" si="3"/>
        <v>125.31036230048139</v>
      </c>
      <c r="S20" s="44" t="e">
        <f t="shared" si="4"/>
        <v>#N/A</v>
      </c>
      <c r="T20" s="44">
        <f t="shared" si="5"/>
        <v>138.51026095768938</v>
      </c>
      <c r="U20" s="33"/>
      <c r="V20" s="12"/>
      <c r="W20" s="12"/>
      <c r="X20" s="12"/>
      <c r="Y20" s="12"/>
      <c r="Z20" s="12"/>
      <c r="AA20" s="12"/>
      <c r="AC20" s="59"/>
      <c r="AD20" s="59"/>
      <c r="AE20" s="48"/>
      <c r="AF20" s="48"/>
      <c r="AG20" s="48"/>
      <c r="AH20" s="48"/>
      <c r="AI20" s="48"/>
      <c r="AJ20" s="48"/>
      <c r="AK20" s="48"/>
      <c r="AL20" s="48"/>
      <c r="AM20" s="59"/>
    </row>
    <row r="21" spans="1:39" x14ac:dyDescent="0.2">
      <c r="A21" s="140" t="s">
        <v>73</v>
      </c>
      <c r="B21" s="46">
        <v>17885</v>
      </c>
      <c r="C21" s="47">
        <v>29489</v>
      </c>
      <c r="D21" s="49">
        <f>ВИТЕБСК[[#This Row],[3]]/ВИТЕБСК[[#This Row],[2]]*100</f>
        <v>164.88118535085269</v>
      </c>
      <c r="E21" s="47">
        <v>4744</v>
      </c>
      <c r="F21" s="49">
        <f>ВИТЕБСК[[#This Row],[5]]/ВИТЕБСК[[#This Row],[2]]*100</f>
        <v>26.525020967291024</v>
      </c>
      <c r="G21" s="50">
        <f>ВИТЕБСК[[#This Row],[4]]+ВИТЕБСК[[#This Row],[6]]</f>
        <v>191.40620631814372</v>
      </c>
      <c r="H21" s="51">
        <v>3924</v>
      </c>
      <c r="I21" s="47">
        <v>5132</v>
      </c>
      <c r="J21" s="49">
        <f>ВИТЕБСК[[#This Row],[9]]/ВИТЕБСК[[#This Row],[8]]*100</f>
        <v>130.7849133537207</v>
      </c>
      <c r="K21" s="47">
        <v>761</v>
      </c>
      <c r="L21" s="49">
        <f>ВИТЕБСК[[#This Row],[11]]/ВИТЕБСК[[#This Row],[8]]*100</f>
        <v>19.393476044852193</v>
      </c>
      <c r="M21" s="50">
        <f>ВИТЕБСК[[#This Row],[10]]+ВИТЕБСК[[#This Row],[12]]</f>
        <v>150.1783893985729</v>
      </c>
      <c r="N21" s="131"/>
      <c r="O21" s="44">
        <f t="shared" si="0"/>
        <v>164.88118535085269</v>
      </c>
      <c r="P21" s="44">
        <f t="shared" si="1"/>
        <v>26.525020967291024</v>
      </c>
      <c r="Q21" s="44">
        <f t="shared" si="2"/>
        <v>191.40620631814372</v>
      </c>
      <c r="R21" s="44">
        <f t="shared" si="3"/>
        <v>130.7849133537207</v>
      </c>
      <c r="S21" s="44">
        <f t="shared" si="4"/>
        <v>19.393476044852193</v>
      </c>
      <c r="T21" s="44">
        <f t="shared" si="5"/>
        <v>150.1783893985729</v>
      </c>
      <c r="U21" s="33"/>
      <c r="V21" s="12"/>
      <c r="W21" s="12"/>
      <c r="X21" s="12"/>
      <c r="Y21" s="12"/>
      <c r="Z21" s="12"/>
      <c r="AA21" s="12"/>
      <c r="AC21" s="59"/>
      <c r="AD21" s="59"/>
      <c r="AE21" s="48"/>
      <c r="AF21" s="48"/>
      <c r="AG21" s="48"/>
      <c r="AH21" s="48"/>
      <c r="AI21" s="48"/>
      <c r="AJ21" s="48"/>
      <c r="AK21" s="48"/>
      <c r="AL21" s="48"/>
      <c r="AM21" s="59"/>
    </row>
    <row r="22" spans="1:39" x14ac:dyDescent="0.2">
      <c r="A22" s="140" t="s">
        <v>74</v>
      </c>
      <c r="B22" s="51">
        <v>18161</v>
      </c>
      <c r="C22" s="47">
        <v>29571</v>
      </c>
      <c r="D22" s="49">
        <f>ВИТЕБСК[[#This Row],[3]]/ВИТЕБСК[[#This Row],[2]]*100</f>
        <v>162.82693684268489</v>
      </c>
      <c r="E22" s="47">
        <v>4574</v>
      </c>
      <c r="F22" s="49">
        <f>ВИТЕБСК[[#This Row],[5]]/ВИТЕБСК[[#This Row],[2]]*100</f>
        <v>25.185837784262983</v>
      </c>
      <c r="G22" s="50">
        <f>ВИТЕБСК[[#This Row],[4]]+ВИТЕБСК[[#This Row],[6]]</f>
        <v>188.01277462694787</v>
      </c>
      <c r="H22" s="51">
        <v>3986</v>
      </c>
      <c r="I22" s="47">
        <v>5169</v>
      </c>
      <c r="J22" s="49">
        <f>ВИТЕБСК[[#This Row],[9]]/ВИТЕБСК[[#This Row],[8]]*100</f>
        <v>129.67887606623179</v>
      </c>
      <c r="K22" s="47">
        <v>714</v>
      </c>
      <c r="L22" s="49">
        <f>ВИТЕБСК[[#This Row],[11]]/ВИТЕБСК[[#This Row],[8]]*100</f>
        <v>17.912694430506772</v>
      </c>
      <c r="M22" s="50">
        <f>ВИТЕБСК[[#This Row],[10]]+ВИТЕБСК[[#This Row],[12]]</f>
        <v>147.59157049673857</v>
      </c>
      <c r="N22" s="131"/>
      <c r="O22" s="44" t="e">
        <f t="shared" si="0"/>
        <v>#N/A</v>
      </c>
      <c r="P22" s="44" t="e">
        <f t="shared" si="1"/>
        <v>#N/A</v>
      </c>
      <c r="Q22" s="44" t="e">
        <f t="shared" si="2"/>
        <v>#N/A</v>
      </c>
      <c r="R22" s="44" t="e">
        <f t="shared" si="3"/>
        <v>#N/A</v>
      </c>
      <c r="S22" s="44" t="e">
        <f t="shared" si="4"/>
        <v>#N/A</v>
      </c>
      <c r="T22" s="44" t="e">
        <f t="shared" si="5"/>
        <v>#N/A</v>
      </c>
      <c r="U22" s="33"/>
      <c r="V22" s="12"/>
      <c r="W22" s="12"/>
      <c r="X22" s="12"/>
      <c r="Y22" s="12"/>
      <c r="Z22" s="12"/>
      <c r="AA22" s="12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1:39" x14ac:dyDescent="0.2">
      <c r="A23" s="140" t="s">
        <v>75</v>
      </c>
      <c r="B23" s="46">
        <v>18431</v>
      </c>
      <c r="C23" s="47">
        <v>29546</v>
      </c>
      <c r="D23" s="49">
        <f>ВИТЕБСК[[#This Row],[3]]/ВИТЕБСК[[#This Row],[2]]*100</f>
        <v>160.30600618523141</v>
      </c>
      <c r="E23" s="47">
        <v>4231</v>
      </c>
      <c r="F23" s="49">
        <f>ВИТЕБСК[[#This Row],[5]]/ВИТЕБСК[[#This Row],[2]]*100</f>
        <v>22.955889533937388</v>
      </c>
      <c r="G23" s="50">
        <f>ВИТЕБСК[[#This Row],[4]]+ВИТЕБСК[[#This Row],[6]]</f>
        <v>183.26189571916879</v>
      </c>
      <c r="H23" s="51">
        <v>4019</v>
      </c>
      <c r="I23" s="47">
        <v>4926</v>
      </c>
      <c r="J23" s="49">
        <f>ВИТЕБСК[[#This Row],[9]]/ВИТЕБСК[[#This Row],[8]]*100</f>
        <v>122.56780293605374</v>
      </c>
      <c r="K23" s="47">
        <v>640</v>
      </c>
      <c r="L23" s="49">
        <f>ВИТЕБСК[[#This Row],[11]]/ВИТЕБСК[[#This Row],[8]]*100</f>
        <v>15.924359293356558</v>
      </c>
      <c r="M23" s="50">
        <f>ВИТЕБСК[[#This Row],[10]]+ВИТЕБСК[[#This Row],[12]]</f>
        <v>138.4921622294103</v>
      </c>
      <c r="N23" s="131"/>
      <c r="O23" s="44" t="e">
        <f t="shared" si="0"/>
        <v>#N/A</v>
      </c>
      <c r="P23" s="44" t="e">
        <f t="shared" si="1"/>
        <v>#N/A</v>
      </c>
      <c r="Q23" s="44" t="e">
        <f t="shared" si="2"/>
        <v>#N/A</v>
      </c>
      <c r="R23" s="44" t="e">
        <f t="shared" si="3"/>
        <v>#N/A</v>
      </c>
      <c r="S23" s="44" t="e">
        <f t="shared" si="4"/>
        <v>#N/A</v>
      </c>
      <c r="T23" s="44" t="e">
        <f t="shared" si="5"/>
        <v>#N/A</v>
      </c>
      <c r="U23" s="33"/>
      <c r="V23" s="12"/>
      <c r="W23" s="12"/>
      <c r="X23" s="12"/>
      <c r="Y23" s="12"/>
      <c r="Z23" s="12"/>
      <c r="AA23" s="12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1:39" x14ac:dyDescent="0.2">
      <c r="A24" s="140" t="s">
        <v>76</v>
      </c>
      <c r="B24" s="46">
        <v>18673</v>
      </c>
      <c r="C24" s="47">
        <v>29526</v>
      </c>
      <c r="D24" s="49">
        <f>ВИТЕБСК[[#This Row],[3]]/ВИТЕБСК[[#This Row],[2]]*100</f>
        <v>158.12135168424999</v>
      </c>
      <c r="E24" s="47">
        <v>4299</v>
      </c>
      <c r="F24" s="49">
        <f>ВИТЕБСК[[#This Row],[5]]/ВИТЕБСК[[#This Row],[2]]*100</f>
        <v>23.022545921919349</v>
      </c>
      <c r="G24" s="50">
        <f>ВИТЕБСК[[#This Row],[4]]+ВИТЕБСК[[#This Row],[6]]</f>
        <v>181.14389760616933</v>
      </c>
      <c r="H24" s="51">
        <v>3767</v>
      </c>
      <c r="I24" s="47">
        <v>4649</v>
      </c>
      <c r="J24" s="49">
        <f>ВИТЕБСК[[#This Row],[9]]/ВИТЕБСК[[#This Row],[8]]*100</f>
        <v>123.41385718078047</v>
      </c>
      <c r="K24" s="47">
        <v>604</v>
      </c>
      <c r="L24" s="49">
        <f>ВИТЕБСК[[#This Row],[11]]/ВИТЕБСК[[#This Row],[8]]*100</f>
        <v>16.033979293867802</v>
      </c>
      <c r="M24" s="50">
        <f>ВИТЕБСК[[#This Row],[10]]+ВИТЕБСК[[#This Row],[12]]</f>
        <v>139.44783647464828</v>
      </c>
      <c r="N24" s="131"/>
      <c r="O24" s="44" t="e">
        <f t="shared" si="0"/>
        <v>#N/A</v>
      </c>
      <c r="P24" s="44">
        <f t="shared" si="1"/>
        <v>23.022545921919349</v>
      </c>
      <c r="Q24" s="44" t="e">
        <f t="shared" si="2"/>
        <v>#N/A</v>
      </c>
      <c r="R24" s="44">
        <f t="shared" si="3"/>
        <v>123.41385718078047</v>
      </c>
      <c r="S24" s="44">
        <f t="shared" si="4"/>
        <v>16.033979293867802</v>
      </c>
      <c r="T24" s="44">
        <f t="shared" si="5"/>
        <v>139.44783647464828</v>
      </c>
      <c r="U24" s="33"/>
      <c r="V24" s="12"/>
      <c r="W24" s="12"/>
      <c r="X24" s="12"/>
      <c r="Y24" s="12"/>
      <c r="Z24" s="12"/>
      <c r="AA24" s="12"/>
    </row>
    <row r="25" spans="1:39" x14ac:dyDescent="0.2">
      <c r="A25" s="140" t="s">
        <v>77</v>
      </c>
      <c r="B25" s="51">
        <v>19276</v>
      </c>
      <c r="C25" s="47">
        <v>30321</v>
      </c>
      <c r="D25" s="49">
        <f>ВИТЕБСК[[#This Row],[3]]/ВИТЕБСК[[#This Row],[2]]*100</f>
        <v>157.29923220585184</v>
      </c>
      <c r="E25" s="47">
        <v>4376</v>
      </c>
      <c r="F25" s="49">
        <f>ВИТЕБСК[[#This Row],[5]]/ВИТЕБСК[[#This Row],[2]]*100</f>
        <v>22.701805353807845</v>
      </c>
      <c r="G25" s="50">
        <f>ВИТЕБСК[[#This Row],[4]]+ВИТЕБСК[[#This Row],[6]]</f>
        <v>180.00103755965969</v>
      </c>
      <c r="H25" s="51">
        <v>3765</v>
      </c>
      <c r="I25" s="47">
        <v>4929</v>
      </c>
      <c r="J25" s="49">
        <f>ВИТЕБСК[[#This Row],[9]]/ВИТЕБСК[[#This Row],[8]]*100</f>
        <v>130.91633466135457</v>
      </c>
      <c r="K25" s="47">
        <v>662</v>
      </c>
      <c r="L25" s="49">
        <f>ВИТЕБСК[[#This Row],[11]]/ВИТЕБСК[[#This Row],[8]]*100</f>
        <v>17.583001328021247</v>
      </c>
      <c r="M25" s="50">
        <f>ВИТЕБСК[[#This Row],[10]]+ВИТЕБСК[[#This Row],[12]]</f>
        <v>148.49933598937582</v>
      </c>
      <c r="N25" s="131"/>
      <c r="O25" s="44" t="e">
        <f t="shared" si="0"/>
        <v>#N/A</v>
      </c>
      <c r="P25" s="44" t="e">
        <f t="shared" si="1"/>
        <v>#N/A</v>
      </c>
      <c r="Q25" s="44" t="e">
        <f t="shared" si="2"/>
        <v>#N/A</v>
      </c>
      <c r="R25" s="44">
        <f t="shared" si="3"/>
        <v>130.91633466135457</v>
      </c>
      <c r="S25" s="44">
        <f t="shared" si="4"/>
        <v>17.583001328021247</v>
      </c>
      <c r="T25" s="44">
        <f t="shared" si="5"/>
        <v>148.49933598937582</v>
      </c>
      <c r="U25" s="33"/>
      <c r="V25" s="12"/>
      <c r="W25" s="12"/>
      <c r="X25" s="12"/>
      <c r="Y25" s="12"/>
      <c r="Z25" s="12"/>
      <c r="AA25" s="12"/>
      <c r="AC25" s="123"/>
    </row>
    <row r="26" spans="1:39" x14ac:dyDescent="0.2">
      <c r="A26" s="140" t="s">
        <v>78</v>
      </c>
      <c r="B26" s="46">
        <v>19549</v>
      </c>
      <c r="C26" s="47">
        <v>30218</v>
      </c>
      <c r="D26" s="49">
        <f>ВИТЕБСК[[#This Row],[3]]/ВИТЕБСК[[#This Row],[2]]*100</f>
        <v>154.57568162054324</v>
      </c>
      <c r="E26" s="47">
        <v>4405</v>
      </c>
      <c r="F26" s="49">
        <f>ВИТЕБСК[[#This Row],[5]]/ВИТЕБСК[[#This Row],[2]]*100</f>
        <v>22.533121898818354</v>
      </c>
      <c r="G26" s="50">
        <f>ВИТЕБСК[[#This Row],[4]]+ВИТЕБСК[[#This Row],[6]]</f>
        <v>177.1088035193616</v>
      </c>
      <c r="H26" s="51">
        <v>3797</v>
      </c>
      <c r="I26" s="47">
        <v>4793</v>
      </c>
      <c r="J26" s="49">
        <f>ВИТЕБСК[[#This Row],[9]]/ВИТЕБСК[[#This Row],[8]]*100</f>
        <v>126.2312351856729</v>
      </c>
      <c r="K26" s="47">
        <v>643</v>
      </c>
      <c r="L26" s="49">
        <f>ВИТЕБСК[[#This Row],[11]]/ВИТЕБСК[[#This Row],[8]]*100</f>
        <v>16.93442191203582</v>
      </c>
      <c r="M26" s="50">
        <f>ВИТЕБСК[[#This Row],[10]]+ВИТЕБСК[[#This Row],[12]]</f>
        <v>143.16565709770873</v>
      </c>
      <c r="N26" s="131"/>
      <c r="O26" s="44" t="e">
        <f t="shared" si="0"/>
        <v>#N/A</v>
      </c>
      <c r="P26" s="44" t="e">
        <f t="shared" si="1"/>
        <v>#N/A</v>
      </c>
      <c r="Q26" s="44" t="e">
        <f t="shared" si="2"/>
        <v>#N/A</v>
      </c>
      <c r="R26" s="44" t="e">
        <f t="shared" si="3"/>
        <v>#N/A</v>
      </c>
      <c r="S26" s="44" t="e">
        <f t="shared" si="4"/>
        <v>#N/A</v>
      </c>
      <c r="T26" s="44" t="e">
        <f t="shared" si="5"/>
        <v>#N/A</v>
      </c>
      <c r="U26" s="33"/>
      <c r="V26" s="12"/>
      <c r="W26" s="12"/>
      <c r="X26" s="12"/>
      <c r="Y26" s="12"/>
      <c r="Z26" s="12"/>
      <c r="AA26" s="12"/>
    </row>
    <row r="27" spans="1:39" x14ac:dyDescent="0.2">
      <c r="A27" s="140" t="s">
        <v>79</v>
      </c>
      <c r="B27" s="46">
        <v>19761</v>
      </c>
      <c r="C27" s="47">
        <v>30393</v>
      </c>
      <c r="D27" s="49">
        <f>ВИТЕБСК[[#This Row],[3]]/ВИТЕБСК[[#This Row],[2]]*100</f>
        <v>153.80294519508121</v>
      </c>
      <c r="E27" s="47">
        <v>4474</v>
      </c>
      <c r="F27" s="49">
        <f>ВИТЕБСК[[#This Row],[5]]/ВИТЕБСК[[#This Row],[2]]*100</f>
        <v>22.640554627802238</v>
      </c>
      <c r="G27" s="50">
        <f>ВИТЕБСК[[#This Row],[4]]+ВИТЕБСК[[#This Row],[6]]</f>
        <v>176.44349982288344</v>
      </c>
      <c r="H27" s="51">
        <v>3781</v>
      </c>
      <c r="I27" s="47">
        <v>4761</v>
      </c>
      <c r="J27" s="49">
        <f>ВИТЕБСК[[#This Row],[9]]/ВИТЕБСК[[#This Row],[8]]*100</f>
        <v>125.91906902935732</v>
      </c>
      <c r="K27" s="47">
        <v>634</v>
      </c>
      <c r="L27" s="49">
        <f>ВИТЕБСК[[#This Row],[11]]/ВИТЕБСК[[#This Row],[8]]*100</f>
        <v>16.768050780216871</v>
      </c>
      <c r="M27" s="50">
        <f>ВИТЕБСК[[#This Row],[10]]+ВИТЕБСК[[#This Row],[12]]</f>
        <v>142.6871198095742</v>
      </c>
      <c r="N27" s="131"/>
      <c r="O27" s="44" t="e">
        <f t="shared" si="0"/>
        <v>#N/A</v>
      </c>
      <c r="P27" s="44">
        <f t="shared" si="1"/>
        <v>22.640554627802238</v>
      </c>
      <c r="Q27" s="44" t="e">
        <f t="shared" si="2"/>
        <v>#N/A</v>
      </c>
      <c r="R27" s="44" t="e">
        <f t="shared" si="3"/>
        <v>#N/A</v>
      </c>
      <c r="S27" s="44" t="e">
        <f t="shared" si="4"/>
        <v>#N/A</v>
      </c>
      <c r="T27" s="44" t="e">
        <f t="shared" si="5"/>
        <v>#N/A</v>
      </c>
      <c r="U27" s="33"/>
      <c r="V27" s="12"/>
      <c r="W27" s="12"/>
      <c r="X27" s="12"/>
      <c r="Y27" s="12"/>
      <c r="Z27" s="12"/>
      <c r="AA27" s="12"/>
    </row>
    <row r="28" spans="1:39" x14ac:dyDescent="0.2">
      <c r="A28" s="140" t="s">
        <v>80</v>
      </c>
      <c r="B28" s="51">
        <v>19938</v>
      </c>
      <c r="C28" s="47">
        <v>30565</v>
      </c>
      <c r="D28" s="49">
        <f>ВИТЕБСК[[#This Row],[3]]/ВИТЕБСК[[#This Row],[2]]*100</f>
        <v>153.30023071521717</v>
      </c>
      <c r="E28" s="47">
        <v>4305</v>
      </c>
      <c r="F28" s="49">
        <f>ВИТЕБСК[[#This Row],[5]]/ВИТЕБСК[[#This Row],[2]]*100</f>
        <v>21.591934998495336</v>
      </c>
      <c r="G28" s="50">
        <f>ВИТЕБСК[[#This Row],[4]]+ВИТЕБСК[[#This Row],[6]]</f>
        <v>174.8921657137125</v>
      </c>
      <c r="H28" s="51">
        <v>3517</v>
      </c>
      <c r="I28" s="47">
        <v>4520</v>
      </c>
      <c r="J28" s="49">
        <f>ВИТЕБСК[[#This Row],[9]]/ВИТЕБСК[[#This Row],[8]]*100</f>
        <v>128.5186238271254</v>
      </c>
      <c r="K28" s="47">
        <v>610</v>
      </c>
      <c r="L28" s="49">
        <f>ВИТЕБСК[[#This Row],[11]]/ВИТЕБСК[[#This Row],[8]]*100</f>
        <v>17.344327551890814</v>
      </c>
      <c r="M28" s="50">
        <f>ВИТЕБСК[[#This Row],[10]]+ВИТЕБСК[[#This Row],[12]]</f>
        <v>145.86295137901621</v>
      </c>
      <c r="N28" s="131"/>
      <c r="O28" s="44" t="e">
        <f t="shared" si="0"/>
        <v>#N/A</v>
      </c>
      <c r="P28" s="44" t="e">
        <f t="shared" si="1"/>
        <v>#N/A</v>
      </c>
      <c r="Q28" s="44" t="e">
        <f t="shared" si="2"/>
        <v>#N/A</v>
      </c>
      <c r="R28" s="44">
        <f t="shared" si="3"/>
        <v>128.5186238271254</v>
      </c>
      <c r="S28" s="44">
        <f t="shared" si="4"/>
        <v>17.344327551890814</v>
      </c>
      <c r="T28" s="44">
        <f t="shared" si="5"/>
        <v>145.86295137901621</v>
      </c>
      <c r="U28" s="33"/>
      <c r="V28" s="12"/>
      <c r="W28" s="12"/>
      <c r="X28" s="12"/>
      <c r="Y28" s="12"/>
      <c r="Z28" s="12"/>
      <c r="AA28" s="12"/>
    </row>
    <row r="29" spans="1:39" x14ac:dyDescent="0.2">
      <c r="A29" s="140" t="s">
        <v>81</v>
      </c>
      <c r="B29" s="46">
        <v>20474</v>
      </c>
      <c r="C29" s="47">
        <v>31299</v>
      </c>
      <c r="D29" s="49">
        <f>ВИТЕБСК[[#This Row],[3]]/ВИТЕБСК[[#This Row],[2]]*100</f>
        <v>152.87193513724725</v>
      </c>
      <c r="E29" s="47">
        <v>4069</v>
      </c>
      <c r="F29" s="49">
        <f>ВИТЕБСК[[#This Row],[5]]/ВИТЕБСК[[#This Row],[2]]*100</f>
        <v>19.873986519488131</v>
      </c>
      <c r="G29" s="50">
        <f>ВИТЕБСК[[#This Row],[4]]+ВИТЕБСК[[#This Row],[6]]</f>
        <v>172.74592165673539</v>
      </c>
      <c r="H29" s="51">
        <v>3520</v>
      </c>
      <c r="I29" s="47">
        <v>4930</v>
      </c>
      <c r="J29" s="49">
        <f>ВИТЕБСК[[#This Row],[9]]/ВИТЕБСК[[#This Row],[8]]*100</f>
        <v>140.05681818181819</v>
      </c>
      <c r="K29" s="47">
        <v>654</v>
      </c>
      <c r="L29" s="49">
        <f>ВИТЕБСК[[#This Row],[11]]/ВИТЕБСК[[#This Row],[8]]*100</f>
        <v>18.579545454545453</v>
      </c>
      <c r="M29" s="50">
        <f>ВИТЕБСК[[#This Row],[10]]+ВИТЕБСК[[#This Row],[12]]</f>
        <v>158.63636363636363</v>
      </c>
      <c r="N29" s="131"/>
      <c r="O29" s="44" t="e">
        <f t="shared" si="0"/>
        <v>#N/A</v>
      </c>
      <c r="P29" s="44" t="e">
        <f t="shared" si="1"/>
        <v>#N/A</v>
      </c>
      <c r="Q29" s="44" t="e">
        <f t="shared" si="2"/>
        <v>#N/A</v>
      </c>
      <c r="R29" s="44">
        <f t="shared" si="3"/>
        <v>140.05681818181819</v>
      </c>
      <c r="S29" s="44">
        <f t="shared" si="4"/>
        <v>18.579545454545453</v>
      </c>
      <c r="T29" s="44">
        <f t="shared" si="5"/>
        <v>158.63636363636363</v>
      </c>
      <c r="U29" s="33"/>
      <c r="V29" s="12"/>
      <c r="W29" s="12"/>
      <c r="X29" s="12"/>
      <c r="Y29" s="12"/>
      <c r="Z29" s="12"/>
      <c r="AA29" s="12"/>
    </row>
    <row r="30" spans="1:39" x14ac:dyDescent="0.2">
      <c r="A30" s="140" t="s">
        <v>82</v>
      </c>
      <c r="B30" s="46">
        <v>20751</v>
      </c>
      <c r="C30" s="47">
        <v>31426</v>
      </c>
      <c r="D30" s="49">
        <f>ВИТЕБСК[[#This Row],[3]]/ВИТЕБСК[[#This Row],[2]]*100</f>
        <v>151.44330393715967</v>
      </c>
      <c r="E30" s="47">
        <v>4087</v>
      </c>
      <c r="F30" s="49">
        <f>ВИТЕБСК[[#This Row],[5]]/ВИТЕБСК[[#This Row],[2]]*100</f>
        <v>19.695436364512553</v>
      </c>
      <c r="G30" s="50">
        <f>ВИТЕБСК[[#This Row],[4]]+ВИТЕБСК[[#This Row],[6]]</f>
        <v>171.13874030167221</v>
      </c>
      <c r="H30" s="51">
        <v>3589</v>
      </c>
      <c r="I30" s="47">
        <v>4920</v>
      </c>
      <c r="J30" s="49">
        <f>ВИТЕБСК[[#This Row],[9]]/ВИТЕБСК[[#This Row],[8]]*100</f>
        <v>137.0855391473948</v>
      </c>
      <c r="K30" s="47">
        <v>650</v>
      </c>
      <c r="L30" s="49">
        <f>ВИТЕБСК[[#This Row],[11]]/ВИТЕБСК[[#This Row],[8]]*100</f>
        <v>18.110894399554191</v>
      </c>
      <c r="M30" s="50">
        <f>ВИТЕБСК[[#This Row],[10]]+ВИТЕБСК[[#This Row],[12]]</f>
        <v>155.19643354694898</v>
      </c>
      <c r="N30" s="131"/>
      <c r="O30" s="44" t="e">
        <f t="shared" si="0"/>
        <v>#N/A</v>
      </c>
      <c r="P30" s="44" t="e">
        <f t="shared" si="1"/>
        <v>#N/A</v>
      </c>
      <c r="Q30" s="44" t="e">
        <f t="shared" si="2"/>
        <v>#N/A</v>
      </c>
      <c r="R30" s="44" t="e">
        <f t="shared" si="3"/>
        <v>#N/A</v>
      </c>
      <c r="S30" s="44" t="e">
        <f t="shared" si="4"/>
        <v>#N/A</v>
      </c>
      <c r="T30" s="44" t="e">
        <f t="shared" si="5"/>
        <v>#N/A</v>
      </c>
      <c r="U30" s="33"/>
      <c r="V30" s="12"/>
      <c r="W30" s="12"/>
      <c r="X30" s="12"/>
      <c r="Y30" s="12"/>
      <c r="Z30" s="12"/>
      <c r="AA30" s="12"/>
    </row>
    <row r="31" spans="1:39" x14ac:dyDescent="0.2">
      <c r="A31" s="140" t="s">
        <v>83</v>
      </c>
      <c r="B31" s="51">
        <v>20997</v>
      </c>
      <c r="C31" s="47">
        <v>31512</v>
      </c>
      <c r="D31" s="49">
        <f>ВИТЕБСК[[#This Row],[3]]/ВИТЕБСК[[#This Row],[2]]*100</f>
        <v>150.07858265466496</v>
      </c>
      <c r="E31" s="47">
        <v>4144</v>
      </c>
      <c r="F31" s="49">
        <f>ВИТЕБСК[[#This Row],[5]]/ВИТЕБСК[[#This Row],[2]]*100</f>
        <v>19.736152783731008</v>
      </c>
      <c r="G31" s="50">
        <f>ВИТЕБСК[[#This Row],[4]]+ВИТЕБСК[[#This Row],[6]]</f>
        <v>169.81473543839596</v>
      </c>
      <c r="H31" s="51">
        <v>3587</v>
      </c>
      <c r="I31" s="47">
        <v>4680</v>
      </c>
      <c r="J31" s="49">
        <f>ВИТЕБСК[[#This Row],[9]]/ВИТЕБСК[[#This Row],[8]]*100</f>
        <v>130.47114580429329</v>
      </c>
      <c r="K31" s="47">
        <v>616</v>
      </c>
      <c r="L31" s="49">
        <f>ВИТЕБСК[[#This Row],[11]]/ВИТЕБСК[[#This Row],[8]]*100</f>
        <v>17.173125174240312</v>
      </c>
      <c r="M31" s="50">
        <f>ВИТЕБСК[[#This Row],[10]]+ВИТЕБСК[[#This Row],[12]]</f>
        <v>147.6442709785336</v>
      </c>
      <c r="N31" s="131"/>
      <c r="O31" s="44" t="e">
        <f t="shared" si="0"/>
        <v>#N/A</v>
      </c>
      <c r="P31" s="44">
        <f t="shared" si="1"/>
        <v>19.736152783731008</v>
      </c>
      <c r="Q31" s="44" t="e">
        <f t="shared" si="2"/>
        <v>#N/A</v>
      </c>
      <c r="R31" s="44" t="e">
        <f t="shared" si="3"/>
        <v>#N/A</v>
      </c>
      <c r="S31" s="44" t="e">
        <f t="shared" si="4"/>
        <v>#N/A</v>
      </c>
      <c r="T31" s="44" t="e">
        <f t="shared" si="5"/>
        <v>#N/A</v>
      </c>
      <c r="U31" s="33"/>
      <c r="V31" s="12"/>
      <c r="W31" s="12"/>
      <c r="X31" s="12"/>
      <c r="Y31" s="12"/>
      <c r="Z31" s="12"/>
      <c r="AA31" s="12"/>
    </row>
    <row r="32" spans="1:39" x14ac:dyDescent="0.2">
      <c r="A32" s="140" t="s">
        <v>84</v>
      </c>
      <c r="B32" s="46">
        <v>21191</v>
      </c>
      <c r="C32" s="47">
        <v>30941</v>
      </c>
      <c r="D32" s="49">
        <f>ВИТЕБСК[[#This Row],[3]]/ВИТЕБСК[[#This Row],[2]]*100</f>
        <v>146.01009862677552</v>
      </c>
      <c r="E32" s="47">
        <v>4096</v>
      </c>
      <c r="F32" s="49">
        <f>ВИТЕБСК[[#This Row],[5]]/ВИТЕБСК[[#This Row],[2]]*100</f>
        <v>19.32896040772026</v>
      </c>
      <c r="G32" s="50">
        <f>ВИТЕБСК[[#This Row],[4]]+ВИТЕБСК[[#This Row],[6]]</f>
        <v>165.33905903449579</v>
      </c>
      <c r="H32" s="51">
        <v>3360</v>
      </c>
      <c r="I32" s="47">
        <v>3947</v>
      </c>
      <c r="J32" s="49">
        <f>ВИТЕБСК[[#This Row],[9]]/ВИТЕБСК[[#This Row],[8]]*100</f>
        <v>117.47023809523809</v>
      </c>
      <c r="K32" s="47">
        <v>513</v>
      </c>
      <c r="L32" s="49">
        <f>ВИТЕБСК[[#This Row],[11]]/ВИТЕБСК[[#This Row],[8]]*100</f>
        <v>15.267857142857144</v>
      </c>
      <c r="M32" s="50">
        <f>ВИТЕБСК[[#This Row],[10]]+ВИТЕБСК[[#This Row],[12]]</f>
        <v>132.73809523809524</v>
      </c>
      <c r="N32" s="131"/>
      <c r="O32" s="44" t="e">
        <f t="shared" si="0"/>
        <v>#N/A</v>
      </c>
      <c r="P32" s="44" t="e">
        <f t="shared" si="1"/>
        <v>#N/A</v>
      </c>
      <c r="Q32" s="44" t="e">
        <f t="shared" si="2"/>
        <v>#N/A</v>
      </c>
      <c r="R32" s="44" t="e">
        <f t="shared" si="3"/>
        <v>#N/A</v>
      </c>
      <c r="S32" s="44" t="e">
        <f t="shared" si="4"/>
        <v>#N/A</v>
      </c>
      <c r="T32" s="44" t="e">
        <f t="shared" si="5"/>
        <v>#N/A</v>
      </c>
      <c r="U32" s="33"/>
      <c r="V32" s="12"/>
      <c r="W32" s="12"/>
      <c r="X32" s="12"/>
      <c r="Y32" s="12"/>
      <c r="Z32" s="12"/>
      <c r="AA32" s="12"/>
    </row>
    <row r="33" spans="1:30" x14ac:dyDescent="0.2">
      <c r="A33" s="140" t="s">
        <v>85</v>
      </c>
      <c r="B33" s="46">
        <v>21732</v>
      </c>
      <c r="C33" s="47">
        <v>31303</v>
      </c>
      <c r="D33" s="49">
        <f>ВИТЕБСК[[#This Row],[3]]/ВИТЕБСК[[#This Row],[2]]*100</f>
        <v>144.04104546291182</v>
      </c>
      <c r="E33" s="47">
        <v>3930</v>
      </c>
      <c r="F33" s="49">
        <f>ВИТЕБСК[[#This Row],[5]]/ВИТЕБСК[[#This Row],[2]]*100</f>
        <v>18.08393152954169</v>
      </c>
      <c r="G33" s="50">
        <f>ВИТЕБСК[[#This Row],[4]]+ВИТЕБСК[[#This Row],[6]]</f>
        <v>162.12497699245353</v>
      </c>
      <c r="H33" s="51">
        <v>3385</v>
      </c>
      <c r="I33" s="47">
        <v>4111</v>
      </c>
      <c r="J33" s="49">
        <f>ВИТЕБСК[[#This Row],[9]]/ВИТЕБСК[[#This Row],[8]]*100</f>
        <v>121.44756277695717</v>
      </c>
      <c r="K33" s="47">
        <v>525</v>
      </c>
      <c r="L33" s="49">
        <f>ВИТЕБСК[[#This Row],[11]]/ВИТЕБСК[[#This Row],[8]]*100</f>
        <v>15.5096011816839</v>
      </c>
      <c r="M33" s="50">
        <f>ВИТЕБСК[[#This Row],[10]]+ВИТЕБСК[[#This Row],[12]]</f>
        <v>136.95716395864108</v>
      </c>
      <c r="N33" s="131"/>
      <c r="O33" s="44" t="e">
        <f t="shared" si="0"/>
        <v>#N/A</v>
      </c>
      <c r="P33" s="44" t="e">
        <f t="shared" si="1"/>
        <v>#N/A</v>
      </c>
      <c r="Q33" s="44" t="e">
        <f t="shared" si="2"/>
        <v>#N/A</v>
      </c>
      <c r="R33" s="44">
        <f t="shared" si="3"/>
        <v>121.44756277695717</v>
      </c>
      <c r="S33" s="44">
        <f t="shared" si="4"/>
        <v>15.5096011816839</v>
      </c>
      <c r="T33" s="44">
        <f t="shared" si="5"/>
        <v>136.95716395864108</v>
      </c>
      <c r="U33" s="33"/>
      <c r="V33" s="12"/>
      <c r="W33" s="12"/>
      <c r="X33" s="12"/>
      <c r="Y33" s="12"/>
      <c r="Z33" s="12"/>
      <c r="AA33" s="12"/>
    </row>
    <row r="34" spans="1:30" x14ac:dyDescent="0.2">
      <c r="A34" s="140" t="s">
        <v>86</v>
      </c>
      <c r="B34" s="51">
        <v>21919</v>
      </c>
      <c r="C34" s="47">
        <v>30620</v>
      </c>
      <c r="D34" s="49">
        <f>ВИТЕБСК[[#This Row],[3]]/ВИТЕБСК[[#This Row],[2]]*100</f>
        <v>139.69615402162506</v>
      </c>
      <c r="E34" s="47">
        <v>3861</v>
      </c>
      <c r="F34" s="49">
        <f>ВИТЕБСК[[#This Row],[5]]/ВИТЕБСК[[#This Row],[2]]*100</f>
        <v>17.614854692276108</v>
      </c>
      <c r="G34" s="50">
        <f>ВИТЕБСК[[#This Row],[4]]+ВИТЕБСК[[#This Row],[6]]</f>
        <v>157.31100871390117</v>
      </c>
      <c r="H34" s="51">
        <v>3405</v>
      </c>
      <c r="I34" s="47">
        <v>3930</v>
      </c>
      <c r="J34" s="49">
        <f>ВИТЕБСК[[#This Row],[9]]/ВИТЕБСК[[#This Row],[8]]*100</f>
        <v>115.41850220264318</v>
      </c>
      <c r="K34" s="47">
        <v>490</v>
      </c>
      <c r="L34" s="49">
        <f>ВИТЕБСК[[#This Row],[11]]/ВИТЕБСК[[#This Row],[8]]*100</f>
        <v>14.390602055800294</v>
      </c>
      <c r="M34" s="50">
        <f>ВИТЕБСК[[#This Row],[10]]+ВИТЕБСК[[#This Row],[12]]</f>
        <v>129.80910425844348</v>
      </c>
      <c r="N34" s="131"/>
      <c r="O34" s="44" t="e">
        <f t="shared" si="0"/>
        <v>#N/A</v>
      </c>
      <c r="P34" s="44" t="e">
        <f t="shared" si="1"/>
        <v>#N/A</v>
      </c>
      <c r="Q34" s="44" t="e">
        <f t="shared" si="2"/>
        <v>#N/A</v>
      </c>
      <c r="R34" s="44" t="e">
        <f t="shared" si="3"/>
        <v>#N/A</v>
      </c>
      <c r="S34" s="44" t="e">
        <f t="shared" si="4"/>
        <v>#N/A</v>
      </c>
      <c r="T34" s="44" t="e">
        <f t="shared" si="5"/>
        <v>#N/A</v>
      </c>
      <c r="U34" s="33"/>
      <c r="V34" s="12"/>
      <c r="W34" s="12"/>
      <c r="X34" s="12"/>
      <c r="Y34" s="12"/>
      <c r="Z34" s="12"/>
      <c r="AA34" s="12"/>
    </row>
    <row r="35" spans="1:30" x14ac:dyDescent="0.2">
      <c r="A35" s="140" t="s">
        <v>87</v>
      </c>
      <c r="B35" s="46">
        <v>22133</v>
      </c>
      <c r="C35" s="47">
        <v>29892</v>
      </c>
      <c r="D35" s="49">
        <f>ВИТЕБСК[[#This Row],[3]]/ВИТЕБСК[[#This Row],[2]]*100</f>
        <v>135.05625084715132</v>
      </c>
      <c r="E35" s="47">
        <v>3814</v>
      </c>
      <c r="F35" s="49">
        <f>ВИТЕБСК[[#This Row],[5]]/ВИТЕБСК[[#This Row],[2]]*100</f>
        <v>17.23218723173542</v>
      </c>
      <c r="G35" s="50">
        <f>ВИТЕБСК[[#This Row],[4]]+ВИТЕБСК[[#This Row],[6]]</f>
        <v>152.28843807888674</v>
      </c>
      <c r="H35" s="51">
        <v>3376</v>
      </c>
      <c r="I35" s="47">
        <v>3511</v>
      </c>
      <c r="J35" s="49">
        <f>ВИТЕБСК[[#This Row],[9]]/ВИТЕБСК[[#This Row],[8]]*100</f>
        <v>103.99881516587676</v>
      </c>
      <c r="K35" s="47">
        <v>388</v>
      </c>
      <c r="L35" s="49">
        <f>ВИТЕБСК[[#This Row],[11]]/ВИТЕБСК[[#This Row],[8]]*100</f>
        <v>11.492890995260662</v>
      </c>
      <c r="M35" s="50">
        <f>ВИТЕБСК[[#This Row],[10]]+ВИТЕБСК[[#This Row],[12]]</f>
        <v>115.49170616113743</v>
      </c>
      <c r="N35" s="131"/>
      <c r="O35" s="44" t="e">
        <f t="shared" si="0"/>
        <v>#N/A</v>
      </c>
      <c r="P35" s="44" t="e">
        <f t="shared" si="1"/>
        <v>#N/A</v>
      </c>
      <c r="Q35" s="44" t="e">
        <f t="shared" si="2"/>
        <v>#N/A</v>
      </c>
      <c r="R35" s="44" t="e">
        <f t="shared" si="3"/>
        <v>#N/A</v>
      </c>
      <c r="S35" s="44" t="e">
        <f t="shared" si="4"/>
        <v>#N/A</v>
      </c>
      <c r="T35" s="44" t="e">
        <f t="shared" si="5"/>
        <v>#N/A</v>
      </c>
      <c r="U35" s="33"/>
      <c r="V35" s="12"/>
      <c r="W35" s="12"/>
      <c r="X35" s="12"/>
      <c r="Y35" s="12"/>
      <c r="Z35" s="12"/>
      <c r="AA35" s="12"/>
    </row>
    <row r="36" spans="1:30" x14ac:dyDescent="0.2">
      <c r="A36" s="140" t="s">
        <v>88</v>
      </c>
      <c r="B36" s="46">
        <v>22333</v>
      </c>
      <c r="C36" s="47">
        <v>27422</v>
      </c>
      <c r="D36" s="49">
        <f>ВИТЕБСК[[#This Row],[3]]/ВИТЕБСК[[#This Row],[2]]*100</f>
        <v>122.78690726727264</v>
      </c>
      <c r="E36" s="47">
        <v>2691</v>
      </c>
      <c r="F36" s="49">
        <f>ВИТЕБСК[[#This Row],[5]]/ВИТЕБСК[[#This Row],[2]]*100</f>
        <v>12.049433573635428</v>
      </c>
      <c r="G36" s="50">
        <f>ВИТЕБСК[[#This Row],[4]]+ВИТЕБСК[[#This Row],[6]]</f>
        <v>134.83634084090806</v>
      </c>
      <c r="H36" s="51">
        <v>3089</v>
      </c>
      <c r="I36" s="47">
        <v>2957</v>
      </c>
      <c r="J36" s="49">
        <f>ВИТЕБСК[[#This Row],[9]]/ВИТЕБСК[[#This Row],[8]]*100</f>
        <v>95.726772418258335</v>
      </c>
      <c r="K36" s="47">
        <v>244</v>
      </c>
      <c r="L36" s="49">
        <f>ВИТЕБСК[[#This Row],[11]]/ВИТЕБСК[[#This Row],[8]]*100</f>
        <v>7.898996438977016</v>
      </c>
      <c r="M36" s="50">
        <f>ВИТЕБСК[[#This Row],[10]]+ВИТЕБСК[[#This Row],[12]]</f>
        <v>103.62576885723536</v>
      </c>
      <c r="N36" s="131"/>
      <c r="O36" s="44" t="e">
        <f t="shared" si="0"/>
        <v>#N/A</v>
      </c>
      <c r="P36" s="44" t="e">
        <f t="shared" si="1"/>
        <v>#N/A</v>
      </c>
      <c r="Q36" s="44" t="e">
        <f t="shared" si="2"/>
        <v>#N/A</v>
      </c>
      <c r="R36" s="44" t="e">
        <f t="shared" si="3"/>
        <v>#N/A</v>
      </c>
      <c r="S36" s="44" t="e">
        <f t="shared" si="4"/>
        <v>#N/A</v>
      </c>
      <c r="T36" s="44" t="e">
        <f t="shared" si="5"/>
        <v>#N/A</v>
      </c>
      <c r="U36" s="33"/>
      <c r="V36" s="12"/>
      <c r="W36" s="12"/>
      <c r="X36" s="12"/>
      <c r="Y36" s="12"/>
      <c r="Z36" s="12"/>
      <c r="AA36" s="12"/>
    </row>
    <row r="37" spans="1:30" x14ac:dyDescent="0.2">
      <c r="A37" s="140" t="s">
        <v>89</v>
      </c>
      <c r="B37" s="51">
        <v>22934</v>
      </c>
      <c r="C37" s="47">
        <v>27432</v>
      </c>
      <c r="D37" s="49">
        <f>ВИТЕБСК[[#This Row],[3]]/ВИТЕБСК[[#This Row],[2]]*100</f>
        <v>119.61280195343159</v>
      </c>
      <c r="E37" s="47">
        <v>2673</v>
      </c>
      <c r="F37" s="49">
        <f>ВИТЕБСК[[#This Row],[5]]/ВИТЕБСК[[#This Row],[2]]*100</f>
        <v>11.655184442312724</v>
      </c>
      <c r="G37" s="50">
        <f>ВИТЕБСК[[#This Row],[4]]+ВИТЕБСК[[#This Row],[6]]</f>
        <v>131.26798639574432</v>
      </c>
      <c r="H37" s="51">
        <v>3134</v>
      </c>
      <c r="I37" s="47">
        <v>3204</v>
      </c>
      <c r="J37" s="49">
        <f>ВИТЕБСК[[#This Row],[9]]/ВИТЕБСК[[#This Row],[8]]*100</f>
        <v>102.23356732610083</v>
      </c>
      <c r="K37" s="47">
        <v>329</v>
      </c>
      <c r="L37" s="49">
        <f>ВИТЕБСК[[#This Row],[11]]/ВИТЕБСК[[#This Row],[8]]*100</f>
        <v>10.497766432673899</v>
      </c>
      <c r="M37" s="50">
        <f>ВИТЕБСК[[#This Row],[10]]+ВИТЕБСК[[#This Row],[12]]</f>
        <v>112.73133375877472</v>
      </c>
      <c r="N37" s="131"/>
      <c r="O37" s="44" t="e">
        <f t="shared" si="0"/>
        <v>#N/A</v>
      </c>
      <c r="P37" s="44" t="e">
        <f t="shared" si="1"/>
        <v>#N/A</v>
      </c>
      <c r="Q37" s="44" t="e">
        <f t="shared" si="2"/>
        <v>#N/A</v>
      </c>
      <c r="R37" s="44">
        <f t="shared" si="3"/>
        <v>102.23356732610083</v>
      </c>
      <c r="S37" s="44">
        <f t="shared" si="4"/>
        <v>10.497766432673899</v>
      </c>
      <c r="T37" s="44">
        <f t="shared" si="5"/>
        <v>112.73133375877472</v>
      </c>
      <c r="U37" s="33"/>
      <c r="V37" s="12"/>
      <c r="W37" s="12"/>
      <c r="X37" s="12"/>
      <c r="Y37" s="12"/>
      <c r="Z37" s="12"/>
      <c r="AA37" s="12"/>
    </row>
    <row r="38" spans="1:30" x14ac:dyDescent="0.2">
      <c r="A38" s="140" t="s">
        <v>90</v>
      </c>
      <c r="B38" s="46">
        <v>23284</v>
      </c>
      <c r="C38" s="47">
        <v>27513</v>
      </c>
      <c r="D38" s="49">
        <f>ВИТЕБСК[[#This Row],[3]]/ВИТЕБСК[[#This Row],[2]]*100</f>
        <v>118.16268682356983</v>
      </c>
      <c r="E38" s="47">
        <v>2748</v>
      </c>
      <c r="F38" s="49">
        <f>ВИТЕБСК[[#This Row],[5]]/ВИТЕБСК[[#This Row],[2]]*100</f>
        <v>11.8020958598179</v>
      </c>
      <c r="G38" s="50">
        <f>ВИТЕБСК[[#This Row],[4]]+ВИТЕБСК[[#This Row],[6]]</f>
        <v>129.96478268338774</v>
      </c>
      <c r="H38" s="51">
        <v>3203</v>
      </c>
      <c r="I38" s="47">
        <v>3182</v>
      </c>
      <c r="J38" s="49">
        <f>ВИТЕБСК[[#This Row],[9]]/ВИТЕБСК[[#This Row],[8]]*100</f>
        <v>99.344364658133003</v>
      </c>
      <c r="K38" s="47">
        <v>341</v>
      </c>
      <c r="L38" s="49">
        <f>ВИТЕБСК[[#This Row],[11]]/ВИТЕБСК[[#This Row],[8]]*100</f>
        <v>10.646269122697472</v>
      </c>
      <c r="M38" s="50">
        <f>ВИТЕБСК[[#This Row],[10]]+ВИТЕБСК[[#This Row],[12]]</f>
        <v>109.99063378083048</v>
      </c>
      <c r="N38" s="131">
        <v>102</v>
      </c>
      <c r="O38" s="44" t="e">
        <f t="shared" si="0"/>
        <v>#N/A</v>
      </c>
      <c r="P38" s="44">
        <f t="shared" si="1"/>
        <v>11.8020958598179</v>
      </c>
      <c r="Q38" s="44" t="e">
        <f t="shared" si="2"/>
        <v>#N/A</v>
      </c>
      <c r="R38" s="44" t="e">
        <f t="shared" si="3"/>
        <v>#N/A</v>
      </c>
      <c r="S38" s="44">
        <f t="shared" si="4"/>
        <v>10.646269122697472</v>
      </c>
      <c r="T38" s="44" t="e">
        <f t="shared" si="5"/>
        <v>#N/A</v>
      </c>
      <c r="U38" s="33"/>
      <c r="V38" s="12"/>
      <c r="W38" s="12"/>
      <c r="X38" s="12"/>
      <c r="Y38" s="12"/>
      <c r="Z38" s="12"/>
      <c r="AA38" s="12"/>
    </row>
    <row r="39" spans="1:30" x14ac:dyDescent="0.2">
      <c r="A39" s="140" t="s">
        <v>91</v>
      </c>
      <c r="B39" s="46">
        <v>23520</v>
      </c>
      <c r="C39" s="47">
        <v>27606</v>
      </c>
      <c r="D39" s="49">
        <f>ВИТЕБСК[[#This Row],[3]]/ВИТЕБСК[[#This Row],[2]]*100</f>
        <v>117.37244897959182</v>
      </c>
      <c r="E39" s="47">
        <v>2808</v>
      </c>
      <c r="F39" s="49">
        <f>ВИТЕБСК[[#This Row],[5]]/ВИТЕБСК[[#This Row],[2]]*100</f>
        <v>11.938775510204081</v>
      </c>
      <c r="G39" s="50">
        <f>ВИТЕБСК[[#This Row],[4]]+ВИТЕБСК[[#This Row],[6]]</f>
        <v>129.3112244897959</v>
      </c>
      <c r="H39" s="51">
        <v>3200</v>
      </c>
      <c r="I39" s="47">
        <v>3039</v>
      </c>
      <c r="J39" s="49">
        <f>ВИТЕБСК[[#This Row],[9]]/ВИТЕБСК[[#This Row],[8]]*100</f>
        <v>94.96875</v>
      </c>
      <c r="K39" s="47">
        <v>354</v>
      </c>
      <c r="L39" s="49">
        <f>ВИТЕБСК[[#This Row],[11]]/ВИТЕБСК[[#This Row],[8]]*100</f>
        <v>11.0625</v>
      </c>
      <c r="M39" s="50">
        <f>ВИТЕБСК[[#This Row],[10]]+ВИТЕБСК[[#This Row],[12]]</f>
        <v>106.03125</v>
      </c>
      <c r="N39" s="131">
        <v>102</v>
      </c>
      <c r="O39" s="44" t="e">
        <f t="shared" si="0"/>
        <v>#N/A</v>
      </c>
      <c r="P39" s="44">
        <f t="shared" si="1"/>
        <v>11.938775510204081</v>
      </c>
      <c r="Q39" s="44" t="e">
        <f t="shared" si="2"/>
        <v>#N/A</v>
      </c>
      <c r="R39" s="44" t="e">
        <f t="shared" si="3"/>
        <v>#N/A</v>
      </c>
      <c r="S39" s="44">
        <f t="shared" si="4"/>
        <v>11.0625</v>
      </c>
      <c r="T39" s="44" t="e">
        <f t="shared" si="5"/>
        <v>#N/A</v>
      </c>
      <c r="U39" s="33"/>
      <c r="V39" s="12"/>
      <c r="W39" s="12"/>
      <c r="X39" s="12"/>
      <c r="Y39" s="12"/>
      <c r="Z39" s="12"/>
      <c r="AA39" s="12"/>
    </row>
    <row r="40" spans="1:30" x14ac:dyDescent="0.2">
      <c r="A40" s="140" t="s">
        <v>92</v>
      </c>
      <c r="B40" s="46">
        <v>23757</v>
      </c>
      <c r="C40" s="47">
        <v>27758</v>
      </c>
      <c r="D40" s="49">
        <f>ВИТЕБСК[[#This Row],[3]]/ВИТЕБСК[[#This Row],[2]]*100</f>
        <v>116.84135202256176</v>
      </c>
      <c r="E40" s="47">
        <v>2978</v>
      </c>
      <c r="F40" s="49">
        <f>ВИТЕБСК[[#This Row],[5]]/ВИТЕБСК[[#This Row],[2]]*100</f>
        <v>12.535252767605337</v>
      </c>
      <c r="G40" s="50">
        <f>ВИТЕБСК[[#This Row],[4]]+ВИТЕБСК[[#This Row],[6]]</f>
        <v>129.37660479016711</v>
      </c>
      <c r="H40" s="51">
        <v>3054</v>
      </c>
      <c r="I40" s="47">
        <v>2915</v>
      </c>
      <c r="J40" s="49">
        <f>ВИТЕБСК[[#This Row],[9]]/ВИТЕБСК[[#This Row],[8]]*100</f>
        <v>95.448592010478066</v>
      </c>
      <c r="K40" s="47">
        <v>343</v>
      </c>
      <c r="L40" s="49">
        <f>ВИТЕБСК[[#This Row],[11]]/ВИТЕБСК[[#This Row],[8]]*100</f>
        <v>11.231172233136871</v>
      </c>
      <c r="M40" s="50">
        <f>ВИТЕБСК[[#This Row],[10]]+ВИТЕБСК[[#This Row],[12]]</f>
        <v>106.67976424361494</v>
      </c>
      <c r="N40" s="131">
        <v>100</v>
      </c>
      <c r="O40" s="44" t="e">
        <f t="shared" si="0"/>
        <v>#N/A</v>
      </c>
      <c r="P40" s="44">
        <f t="shared" si="1"/>
        <v>12.535252767605337</v>
      </c>
      <c r="Q40" s="44">
        <f t="shared" si="2"/>
        <v>129.37660479016711</v>
      </c>
      <c r="R40" s="44">
        <f t="shared" si="3"/>
        <v>95.448592010478066</v>
      </c>
      <c r="S40" s="44">
        <f t="shared" si="4"/>
        <v>11.231172233136871</v>
      </c>
      <c r="T40" s="44">
        <f t="shared" si="5"/>
        <v>106.67976424361494</v>
      </c>
      <c r="U40" s="33"/>
      <c r="V40" s="12"/>
      <c r="W40" s="12"/>
      <c r="X40" s="12"/>
      <c r="Y40" s="12"/>
      <c r="Z40" s="12"/>
      <c r="AA40" s="12"/>
      <c r="AB40" s="12"/>
      <c r="AC40" s="12"/>
      <c r="AD40" s="12"/>
    </row>
    <row r="41" spans="1:30" x14ac:dyDescent="0.2">
      <c r="A41" s="140" t="s">
        <v>93</v>
      </c>
      <c r="B41" s="46">
        <v>24072</v>
      </c>
      <c r="C41" s="47">
        <v>27758</v>
      </c>
      <c r="D41" s="49">
        <f>ВИТЕБСК[[#This Row],[3]]/ВИТЕБСК[[#This Row],[2]]*100</f>
        <v>115.31239614489863</v>
      </c>
      <c r="E41" s="47">
        <v>3111</v>
      </c>
      <c r="F41" s="49">
        <f>ВИТЕБСК[[#This Row],[5]]/ВИТЕБСК[[#This Row],[2]]*100</f>
        <v>12.923728813559322</v>
      </c>
      <c r="G41" s="50">
        <f>ВИТЕБСК[[#This Row],[4]]+ВИТЕБСК[[#This Row],[6]]</f>
        <v>128.23612495845794</v>
      </c>
      <c r="H41" s="51">
        <v>3012</v>
      </c>
      <c r="I41" s="47">
        <v>2943</v>
      </c>
      <c r="J41" s="49">
        <f>ВИТЕБСК[[#This Row],[9]]/ВИТЕБСК[[#This Row],[8]]*100</f>
        <v>97.709163346613551</v>
      </c>
      <c r="K41" s="47">
        <v>461</v>
      </c>
      <c r="L41" s="49">
        <f>ВИТЕБСК[[#This Row],[11]]/ВИТЕБСК[[#This Row],[8]]*100</f>
        <v>15.305444887118194</v>
      </c>
      <c r="M41" s="50">
        <f>ВИТЕБСК[[#This Row],[10]]+ВИТЕБСК[[#This Row],[12]]</f>
        <v>113.01460823373175</v>
      </c>
      <c r="N41" s="131">
        <v>100</v>
      </c>
      <c r="O41" s="44" t="e">
        <f t="shared" si="0"/>
        <v>#N/A</v>
      </c>
      <c r="P41" s="44">
        <f t="shared" si="1"/>
        <v>12.923728813559322</v>
      </c>
      <c r="Q41" s="44" t="e">
        <f t="shared" si="2"/>
        <v>#N/A</v>
      </c>
      <c r="R41" s="44">
        <f t="shared" si="3"/>
        <v>97.709163346613551</v>
      </c>
      <c r="S41" s="44">
        <f t="shared" si="4"/>
        <v>15.305444887118194</v>
      </c>
      <c r="T41" s="44">
        <f t="shared" si="5"/>
        <v>113.01460823373175</v>
      </c>
      <c r="U41" s="33"/>
      <c r="V41" s="12"/>
      <c r="W41" s="12"/>
      <c r="X41" s="12"/>
      <c r="Y41" s="12"/>
      <c r="Z41" s="12"/>
      <c r="AA41" s="12"/>
      <c r="AB41" s="12"/>
      <c r="AC41" s="12"/>
      <c r="AD41" s="12"/>
    </row>
    <row r="42" spans="1:30" x14ac:dyDescent="0.2">
      <c r="A42" s="141" t="s">
        <v>59</v>
      </c>
      <c r="B42" s="142">
        <v>24326</v>
      </c>
      <c r="C42" s="138">
        <v>28173</v>
      </c>
      <c r="D42" s="139">
        <f>ВИТЕБСК[[#This Row],[3]]/ВИТЕБСК[[#This Row],[2]]*100</f>
        <v>115.81435501109925</v>
      </c>
      <c r="E42" s="138">
        <v>3217</v>
      </c>
      <c r="F42" s="139">
        <f>ВИТЕБСК[[#This Row],[5]]/ВИТЕБСК[[#This Row],[2]]*100</f>
        <v>13.224533421030996</v>
      </c>
      <c r="G42" s="143">
        <f>ВИТЕБСК[[#This Row],[4]]+ВИТЕБСК[[#This Row],[6]]</f>
        <v>129.03888843213025</v>
      </c>
      <c r="H42" s="144">
        <v>3070</v>
      </c>
      <c r="I42" s="138">
        <v>3108</v>
      </c>
      <c r="J42" s="139">
        <f>ВИТЕБСК[[#This Row],[9]]/ВИТЕБСК[[#This Row],[8]]*100</f>
        <v>101.23778501628664</v>
      </c>
      <c r="K42" s="138">
        <v>494</v>
      </c>
      <c r="L42" s="139">
        <f>ВИТЕБСК[[#This Row],[11]]/ВИТЕБСК[[#This Row],[8]]*100</f>
        <v>16.091205211726383</v>
      </c>
      <c r="M42" s="143">
        <f>ВИТЕБСК[[#This Row],[10]]+ВИТЕБСК[[#This Row],[12]]</f>
        <v>117.32899022801303</v>
      </c>
      <c r="N42" s="145">
        <v>100</v>
      </c>
      <c r="O42" s="44">
        <f t="shared" si="0"/>
        <v>115.81435501109925</v>
      </c>
      <c r="P42" s="44">
        <f t="shared" si="1"/>
        <v>13.224533421030996</v>
      </c>
      <c r="Q42" s="44">
        <f t="shared" si="2"/>
        <v>129.03888843213025</v>
      </c>
      <c r="R42" s="44">
        <f t="shared" si="3"/>
        <v>101.23778501628664</v>
      </c>
      <c r="S42" s="44">
        <f t="shared" si="4"/>
        <v>16.091205211726383</v>
      </c>
      <c r="T42" s="44">
        <f t="shared" si="5"/>
        <v>117.32899022801303</v>
      </c>
      <c r="U42" s="33"/>
      <c r="V42" s="12"/>
      <c r="W42" s="12"/>
      <c r="X42" s="12"/>
      <c r="Y42" s="12"/>
      <c r="Z42" s="12"/>
      <c r="AA42" s="12"/>
      <c r="AB42" s="12"/>
      <c r="AC42" s="12"/>
      <c r="AD42" s="12"/>
    </row>
    <row r="43" spans="1:30" x14ac:dyDescent="0.2">
      <c r="A43" s="140" t="s">
        <v>165</v>
      </c>
      <c r="B43" s="46">
        <v>24585</v>
      </c>
      <c r="C43" s="47">
        <v>28289</v>
      </c>
      <c r="D43" s="49">
        <f>ВИТЕБСК[[#This Row],[3]]/ВИТЕБСК[[#This Row],[2]]*100</f>
        <v>115.06609721374824</v>
      </c>
      <c r="E43" s="47">
        <v>3170</v>
      </c>
      <c r="F43" s="49">
        <f>ВИТЕБСК[[#This Row],[5]]/ВИТЕБСК[[#This Row],[2]]*100</f>
        <v>12.894041081960545</v>
      </c>
      <c r="G43" s="50">
        <f>ВИТЕБСК[[#This Row],[4]]+ВИТЕБСК[[#This Row],[6]]</f>
        <v>127.96013829570879</v>
      </c>
      <c r="H43" s="51">
        <v>3074</v>
      </c>
      <c r="I43" s="47">
        <v>3008</v>
      </c>
      <c r="J43" s="49">
        <f>ВИТЕБСК[[#This Row],[9]]/ВИТЕБСК[[#This Row],[8]]*100</f>
        <v>97.852960312296673</v>
      </c>
      <c r="K43" s="47">
        <v>468</v>
      </c>
      <c r="L43" s="49">
        <f>ВИТЕБСК[[#This Row],[11]]/ВИТЕБСК[[#This Row],[8]]*100</f>
        <v>15.224463240078073</v>
      </c>
      <c r="M43" s="50">
        <f>ВИТЕБСК[[#This Row],[10]]+ВИТЕБСК[[#This Row],[12]]</f>
        <v>113.07742355237474</v>
      </c>
      <c r="N43" s="221">
        <v>99</v>
      </c>
      <c r="O43" s="223" t="e">
        <f>IF(D43&gt;D42,D43,NA())</f>
        <v>#N/A</v>
      </c>
      <c r="P43" s="223" t="e">
        <f t="shared" ref="P43:Q45" si="6">IF(F43&gt;F42,F43,NA())</f>
        <v>#N/A</v>
      </c>
      <c r="Q43" s="223" t="e">
        <f t="shared" si="6"/>
        <v>#N/A</v>
      </c>
      <c r="R43" s="223" t="e">
        <f>IF(J43&gt;J42,J43,NA())</f>
        <v>#N/A</v>
      </c>
      <c r="S43" s="223" t="e">
        <f t="shared" ref="S43:T45" si="7">IF(L43&gt;L42,L43,NA())</f>
        <v>#N/A</v>
      </c>
      <c r="T43" s="223" t="e">
        <f t="shared" si="7"/>
        <v>#N/A</v>
      </c>
      <c r="U43" s="33"/>
      <c r="V43" s="12"/>
      <c r="W43" s="12"/>
      <c r="X43" s="12"/>
      <c r="Y43" s="12"/>
      <c r="Z43" s="12"/>
      <c r="AA43" s="12"/>
      <c r="AB43" s="12"/>
      <c r="AC43" s="12"/>
      <c r="AD43" s="12"/>
    </row>
    <row r="44" spans="1:30" x14ac:dyDescent="0.2">
      <c r="A44" s="140" t="s">
        <v>166</v>
      </c>
      <c r="B44" s="46">
        <v>24837</v>
      </c>
      <c r="C44" s="47">
        <v>28685</v>
      </c>
      <c r="D44" s="49">
        <f>ВИТЕБСК[[#This Row],[3]]/ВИТЕБСК[[#This Row],[2]]*100</f>
        <v>115.49301445424165</v>
      </c>
      <c r="E44" s="47">
        <v>3333</v>
      </c>
      <c r="F44" s="49">
        <f>ВИТЕБСК[[#This Row],[5]]/ВИТЕБСК[[#This Row],[2]]*100</f>
        <v>13.419495108104842</v>
      </c>
      <c r="G44" s="50">
        <f>ВИТЕБСК[[#This Row],[4]]+ВИТЕБСК[[#This Row],[6]]</f>
        <v>128.91250956234649</v>
      </c>
      <c r="H44" s="51">
        <v>2962</v>
      </c>
      <c r="I44" s="47">
        <v>3018</v>
      </c>
      <c r="J44" s="49">
        <f>ВИТЕБСК[[#This Row],[9]]/ВИТЕБСК[[#This Row],[8]]*100</f>
        <v>101.89061444969616</v>
      </c>
      <c r="K44" s="47">
        <v>449</v>
      </c>
      <c r="L44" s="49">
        <f>ВИТЕБСК[[#This Row],[11]]/ВИТЕБСК[[#This Row],[8]]*100</f>
        <v>15.158676569885213</v>
      </c>
      <c r="M44" s="50">
        <f>ВИТЕБСК[[#This Row],[10]]+ВИТЕБСК[[#This Row],[12]]</f>
        <v>117.04929101958137</v>
      </c>
      <c r="N44" s="221">
        <v>99</v>
      </c>
      <c r="O44" s="223">
        <f>IF(D44&gt;D43,D44,NA())</f>
        <v>115.49301445424165</v>
      </c>
      <c r="P44" s="223">
        <f t="shared" si="6"/>
        <v>13.419495108104842</v>
      </c>
      <c r="Q44" s="223">
        <f t="shared" si="6"/>
        <v>128.91250956234649</v>
      </c>
      <c r="R44" s="223">
        <f>IF(J44&gt;J43,J44,NA())</f>
        <v>101.89061444969616</v>
      </c>
      <c r="S44" s="223" t="e">
        <f t="shared" si="7"/>
        <v>#N/A</v>
      </c>
      <c r="T44" s="223">
        <f t="shared" si="7"/>
        <v>117.04929101958137</v>
      </c>
      <c r="U44" s="33"/>
      <c r="V44" s="12"/>
      <c r="W44" s="12"/>
      <c r="X44" s="12"/>
      <c r="Y44" s="12"/>
      <c r="Z44" s="12"/>
      <c r="AA44" s="12"/>
    </row>
    <row r="45" spans="1:30" x14ac:dyDescent="0.2">
      <c r="A45" s="228" t="s">
        <v>167</v>
      </c>
      <c r="B45" s="142">
        <v>25237</v>
      </c>
      <c r="C45" s="229">
        <v>30283</v>
      </c>
      <c r="D45" s="230">
        <f>ВИТЕБСК[[#This Row],[3]]/ВИТЕБСК[[#This Row],[2]]*100</f>
        <v>119.99445258945201</v>
      </c>
      <c r="E45" s="229">
        <v>3673</v>
      </c>
      <c r="F45" s="230">
        <f>ВИТЕБСК[[#This Row],[5]]/ВИТЕБСК[[#This Row],[2]]*100</f>
        <v>14.554027816301463</v>
      </c>
      <c r="G45" s="231">
        <f>ВИТЕБСК[[#This Row],[4]]+ВИТЕБСК[[#This Row],[6]]</f>
        <v>134.54848040575348</v>
      </c>
      <c r="H45" s="232">
        <v>2951</v>
      </c>
      <c r="I45" s="229">
        <v>3374</v>
      </c>
      <c r="J45" s="230">
        <f>ВИТЕБСК[[#This Row],[9]]/ВИТЕБСК[[#This Row],[8]]*100</f>
        <v>114.33412402575398</v>
      </c>
      <c r="K45" s="229">
        <v>550</v>
      </c>
      <c r="L45" s="230">
        <f>ВИТЕБСК[[#This Row],[11]]/ВИТЕБСК[[#This Row],[8]]*100</f>
        <v>18.637749915282956</v>
      </c>
      <c r="M45" s="231">
        <f>ВИТЕБСК[[#This Row],[10]]+ВИТЕБСК[[#This Row],[12]]</f>
        <v>132.97187394103693</v>
      </c>
      <c r="N45" s="233">
        <v>99</v>
      </c>
      <c r="O45" s="223">
        <f>IF(D45&gt;D44,D45,NA())</f>
        <v>119.99445258945201</v>
      </c>
      <c r="P45" s="223">
        <f t="shared" si="6"/>
        <v>14.554027816301463</v>
      </c>
      <c r="Q45" s="223">
        <f t="shared" si="6"/>
        <v>134.54848040575348</v>
      </c>
      <c r="R45" s="223">
        <f>IF(J45&gt;J44,J45,NA())</f>
        <v>114.33412402575398</v>
      </c>
      <c r="S45" s="223">
        <f t="shared" si="7"/>
        <v>18.637749915282956</v>
      </c>
      <c r="T45" s="223">
        <f t="shared" si="7"/>
        <v>132.97187394103693</v>
      </c>
      <c r="U45" s="55"/>
    </row>
    <row r="46" spans="1:30" x14ac:dyDescent="0.2">
      <c r="A46" s="228" t="s">
        <v>168</v>
      </c>
      <c r="B46" s="142">
        <v>25472</v>
      </c>
      <c r="C46" s="229">
        <v>29764</v>
      </c>
      <c r="D46" s="230">
        <f>ВИТЕБСК[[#This Row],[3]]/ВИТЕБСК[[#This Row],[2]]*100</f>
        <v>116.8498743718593</v>
      </c>
      <c r="E46" s="229">
        <v>3692</v>
      </c>
      <c r="F46" s="230">
        <f>ВИТЕБСК[[#This Row],[5]]/ВИТЕБСК[[#This Row],[2]]*100</f>
        <v>14.494346733668342</v>
      </c>
      <c r="G46" s="231">
        <f>ВИТЕБСК[[#This Row],[4]]+ВИТЕБСК[[#This Row],[6]]</f>
        <v>131.34422110552765</v>
      </c>
      <c r="H46" s="232">
        <v>2961</v>
      </c>
      <c r="I46" s="229">
        <v>3212</v>
      </c>
      <c r="J46" s="230">
        <f>ВИТЕБСК[[#This Row],[9]]/ВИТЕБСК[[#This Row],[8]]*100</f>
        <v>108.47686592367442</v>
      </c>
      <c r="K46" s="229">
        <v>545</v>
      </c>
      <c r="L46" s="230">
        <f>ВИТЕБСК[[#This Row],[11]]/ВИТЕБСК[[#This Row],[8]]*100</f>
        <v>18.405943937858833</v>
      </c>
      <c r="M46" s="231">
        <f>ВИТЕБСК[[#This Row],[10]]+ВИТЕБСК[[#This Row],[12]]</f>
        <v>126.88280986153326</v>
      </c>
      <c r="N46" s="233">
        <v>99</v>
      </c>
      <c r="O46" s="223" t="e">
        <f>IF(D46&gt;D45,D46,NA())</f>
        <v>#N/A</v>
      </c>
      <c r="P46" s="223" t="e">
        <f>IF(F46&gt;F45,F46,NA())</f>
        <v>#N/A</v>
      </c>
      <c r="Q46" s="223" t="e">
        <f>IF(G46&gt;G45,G46,NA())</f>
        <v>#N/A</v>
      </c>
      <c r="R46" s="223" t="e">
        <f>IF(J46&gt;J45,J46,NA())</f>
        <v>#N/A</v>
      </c>
      <c r="S46" s="223" t="e">
        <f>IF(L46&gt;L45,L46,NA())</f>
        <v>#N/A</v>
      </c>
      <c r="T46" s="223" t="e">
        <f>IF(M46&gt;M45,M46,NA())</f>
        <v>#N/A</v>
      </c>
      <c r="U46" s="55"/>
    </row>
    <row r="47" spans="1:30" x14ac:dyDescent="0.2">
      <c r="D47" s="59"/>
      <c r="E47" s="59"/>
      <c r="F47" s="59"/>
      <c r="G47" s="59"/>
      <c r="L47" s="45"/>
      <c r="O47" s="55"/>
      <c r="P47" s="55"/>
      <c r="Q47" s="55"/>
      <c r="R47" s="55"/>
      <c r="S47" s="55"/>
      <c r="T47" s="55"/>
    </row>
    <row r="48" spans="1:30" x14ac:dyDescent="0.2">
      <c r="A48" s="29"/>
      <c r="B48" s="29"/>
      <c r="C48" s="29"/>
      <c r="D48" s="59"/>
      <c r="E48" s="59"/>
      <c r="F48" s="59"/>
      <c r="G48" s="59"/>
      <c r="H48" s="29"/>
      <c r="I48" s="29"/>
      <c r="L48" s="45"/>
    </row>
    <row r="49" spans="1:12" x14ac:dyDescent="0.2">
      <c r="A49" s="29"/>
      <c r="B49" s="29"/>
      <c r="C49" s="29"/>
      <c r="D49" s="59"/>
      <c r="E49" s="59"/>
      <c r="F49" s="59"/>
      <c r="G49" s="59"/>
      <c r="H49" s="29"/>
      <c r="I49" s="29"/>
      <c r="L49" s="45"/>
    </row>
    <row r="50" spans="1:12" x14ac:dyDescent="0.2">
      <c r="A50" s="29"/>
      <c r="B50" s="29"/>
      <c r="C50" s="29"/>
      <c r="D50" s="59"/>
      <c r="E50" s="59"/>
      <c r="F50" s="59"/>
      <c r="G50" s="59"/>
      <c r="H50" s="29"/>
      <c r="I50" s="29"/>
      <c r="L50" s="45"/>
    </row>
    <row r="51" spans="1:12" x14ac:dyDescent="0.2">
      <c r="A51" s="29"/>
      <c r="B51" s="29"/>
      <c r="C51" s="29"/>
      <c r="D51" s="59"/>
      <c r="E51" s="59"/>
      <c r="F51" s="59"/>
      <c r="G51" s="59"/>
      <c r="H51" s="29"/>
      <c r="I51" s="29"/>
      <c r="L51" s="45"/>
    </row>
    <row r="52" spans="1:12" x14ac:dyDescent="0.2">
      <c r="A52" s="29"/>
      <c r="B52" s="29"/>
      <c r="C52" s="29"/>
      <c r="D52" s="59"/>
      <c r="E52" s="59"/>
      <c r="F52" s="59"/>
      <c r="G52" s="59"/>
      <c r="H52" s="29"/>
      <c r="I52" s="29"/>
      <c r="L52" s="45"/>
    </row>
    <row r="53" spans="1:12" x14ac:dyDescent="0.2">
      <c r="A53" s="29"/>
      <c r="B53" s="29"/>
      <c r="C53" s="29"/>
      <c r="D53" s="59"/>
      <c r="E53" s="59"/>
      <c r="F53" s="59"/>
      <c r="G53" s="59"/>
      <c r="H53" s="29"/>
      <c r="I53" s="29"/>
      <c r="L53" s="45"/>
    </row>
    <row r="54" spans="1:12" x14ac:dyDescent="0.2">
      <c r="A54" s="29"/>
      <c r="B54" s="29"/>
      <c r="C54" s="29"/>
      <c r="D54" s="59"/>
      <c r="E54" s="59"/>
      <c r="F54" s="59"/>
      <c r="G54" s="59"/>
      <c r="H54" s="29"/>
      <c r="I54" s="29"/>
    </row>
    <row r="55" spans="1:12" x14ac:dyDescent="0.2">
      <c r="A55" s="60"/>
      <c r="B55" s="29"/>
      <c r="C55" s="29"/>
      <c r="D55" s="59"/>
      <c r="E55" s="59"/>
      <c r="F55" s="7"/>
      <c r="G55" s="48"/>
      <c r="H55" s="29"/>
      <c r="I55" s="29"/>
    </row>
    <row r="56" spans="1:12" x14ac:dyDescent="0.2">
      <c r="A56" s="60"/>
      <c r="B56" s="29"/>
      <c r="C56" s="29"/>
      <c r="D56" s="59"/>
      <c r="E56" s="59"/>
      <c r="F56" s="7"/>
      <c r="G56" s="48"/>
      <c r="H56" s="29"/>
      <c r="I56" s="29"/>
    </row>
    <row r="57" spans="1:12" x14ac:dyDescent="0.2">
      <c r="A57" s="60"/>
      <c r="B57" s="29"/>
      <c r="C57" s="29"/>
      <c r="D57" s="59"/>
      <c r="E57" s="59"/>
      <c r="F57" s="7"/>
      <c r="G57" s="48"/>
      <c r="H57" s="29"/>
      <c r="I57" s="29"/>
    </row>
    <row r="58" spans="1:12" x14ac:dyDescent="0.2">
      <c r="A58" s="29"/>
      <c r="B58" s="29"/>
      <c r="C58" s="29"/>
      <c r="D58" s="59"/>
      <c r="E58" s="59"/>
      <c r="F58" s="59"/>
      <c r="G58" s="59"/>
      <c r="H58" s="29"/>
      <c r="I58" s="29"/>
      <c r="K58" s="22" t="s">
        <v>25</v>
      </c>
    </row>
    <row r="59" spans="1:12" x14ac:dyDescent="0.2">
      <c r="A59" s="29"/>
      <c r="B59" s="29"/>
      <c r="C59" s="29"/>
      <c r="D59" s="59"/>
      <c r="E59" s="59"/>
      <c r="F59" s="59"/>
      <c r="G59" s="59"/>
      <c r="H59" s="29"/>
      <c r="I59" s="29"/>
    </row>
    <row r="60" spans="1:12" x14ac:dyDescent="0.2">
      <c r="A60" s="29"/>
      <c r="B60" s="29"/>
      <c r="C60" s="29"/>
      <c r="D60" s="59"/>
      <c r="E60" s="59"/>
      <c r="F60" s="59"/>
      <c r="G60" s="59"/>
      <c r="H60" s="29"/>
      <c r="I60" s="29"/>
    </row>
  </sheetData>
  <mergeCells count="5">
    <mergeCell ref="A5:A6"/>
    <mergeCell ref="A1:K1"/>
    <mergeCell ref="A2:K2"/>
    <mergeCell ref="B5:G5"/>
    <mergeCell ref="H5:M5"/>
  </mergeCells>
  <phoneticPr fontId="0" type="noConversion"/>
  <conditionalFormatting sqref="F8:F46 F43:G44">
    <cfRule type="cellIs" dxfId="319" priority="5" operator="equal">
      <formula>P8</formula>
    </cfRule>
  </conditionalFormatting>
  <conditionalFormatting sqref="G8:G46">
    <cfRule type="cellIs" dxfId="318" priority="4" operator="equal">
      <formula>Q8</formula>
    </cfRule>
  </conditionalFormatting>
  <conditionalFormatting sqref="J8:J46">
    <cfRule type="cellIs" dxfId="317" priority="3" operator="equal">
      <formula>R8</formula>
    </cfRule>
  </conditionalFormatting>
  <conditionalFormatting sqref="L8:L46 L43:M44">
    <cfRule type="cellIs" dxfId="316" priority="2" operator="equal">
      <formula>S8</formula>
    </cfRule>
  </conditionalFormatting>
  <conditionalFormatting sqref="M8:M46">
    <cfRule type="cellIs" dxfId="315" priority="1" operator="equal">
      <formula>T8</formula>
    </cfRule>
  </conditionalFormatting>
  <conditionalFormatting sqref="D8:D46">
    <cfRule type="cellIs" dxfId="314" priority="6" operator="equal">
      <formula>O8</formula>
    </cfRule>
  </conditionalFormatting>
  <pageMargins left="0.51181102362204722" right="0.51181102362204722" top="0.98425196850393704" bottom="0.98425196850393704" header="0.51181102362204722" footer="0.51181102362204722"/>
  <pageSetup paperSize="9" scale="95" orientation="portrait" r:id="rId1"/>
  <headerFooter alignWithMargins="0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'По РБ'!$F$19:$F$21</xm:f>
          </x14:formula1>
          <xm:sqref>S2</xm:sqref>
        </x14:dataValidation>
        <x14:dataValidation type="list" allowBlank="1" showInputMessage="1" showErrorMessage="1" xr:uid="{00000000-0002-0000-0200-000001000000}">
          <x14:formula1>
            <xm:f>'По РБ'!$G$19:$G$20</xm:f>
          </x14:formula1>
          <xm:sqref>S3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AN59"/>
  <sheetViews>
    <sheetView zoomScale="90" zoomScaleNormal="90" workbookViewId="0">
      <selection activeCell="P45" sqref="P45"/>
    </sheetView>
  </sheetViews>
  <sheetFormatPr defaultRowHeight="12.75" x14ac:dyDescent="0.2"/>
  <cols>
    <col min="1" max="1" width="10.140625" style="22" customWidth="1"/>
    <col min="2" max="2" width="11.140625" style="22" customWidth="1"/>
    <col min="3" max="3" width="8.5703125" style="22" customWidth="1"/>
    <col min="4" max="4" width="9.140625" style="22"/>
    <col min="5" max="5" width="8.140625" style="22" customWidth="1"/>
    <col min="6" max="6" width="7.5703125" style="22" customWidth="1"/>
    <col min="7" max="7" width="10.85546875" style="22" customWidth="1"/>
    <col min="8" max="8" width="8.5703125" style="22" customWidth="1"/>
    <col min="9" max="9" width="9.140625" style="22"/>
    <col min="10" max="10" width="8.28515625" style="22" customWidth="1"/>
    <col min="11" max="16" width="9.140625" style="22"/>
    <col min="17" max="17" width="9.5703125" style="22" customWidth="1"/>
    <col min="18" max="18" width="9.140625" style="22"/>
    <col min="19" max="19" width="27.140625" style="22" bestFit="1" customWidth="1"/>
    <col min="20" max="23" width="9.140625" style="22"/>
    <col min="24" max="37" width="10" style="22" customWidth="1"/>
    <col min="38" max="16384" width="9.140625" style="22"/>
  </cols>
  <sheetData>
    <row r="1" spans="1:40" ht="15.75" customHeight="1" thickBot="1" x14ac:dyDescent="0.3">
      <c r="A1" s="238" t="s">
        <v>18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T1" s="107"/>
      <c r="U1" s="107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</row>
    <row r="2" spans="1:40" ht="13.5" customHeight="1" thickBot="1" x14ac:dyDescent="0.3">
      <c r="A2" s="251" t="s">
        <v>94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R2" s="103" t="s">
        <v>55</v>
      </c>
      <c r="S2" s="39" t="s">
        <v>101</v>
      </c>
      <c r="T2" s="90"/>
      <c r="U2" s="90"/>
      <c r="AA2" s="168"/>
      <c r="AB2" s="169"/>
      <c r="AC2" s="59"/>
      <c r="AD2" s="59"/>
      <c r="AE2" s="170"/>
      <c r="AF2" s="59"/>
      <c r="AG2" s="151"/>
      <c r="AH2" s="59"/>
      <c r="AI2" s="59"/>
      <c r="AJ2" s="59"/>
      <c r="AK2" s="59"/>
      <c r="AL2" s="59"/>
      <c r="AM2" s="59"/>
      <c r="AN2" s="59"/>
    </row>
    <row r="3" spans="1:40" ht="13.5" customHeight="1" thickBot="1" x14ac:dyDescent="0.3">
      <c r="A3" s="52"/>
      <c r="B3" s="23" t="s">
        <v>22</v>
      </c>
      <c r="C3" s="52"/>
      <c r="D3" s="52"/>
      <c r="E3" s="52"/>
      <c r="F3" s="52"/>
      <c r="G3" s="52"/>
      <c r="H3" s="133"/>
      <c r="I3" s="133"/>
      <c r="J3" s="133"/>
      <c r="N3" s="37"/>
      <c r="O3" s="37"/>
      <c r="P3" s="37"/>
      <c r="Q3" s="37"/>
      <c r="R3" s="104" t="s">
        <v>98</v>
      </c>
      <c r="S3" s="41" t="s">
        <v>7</v>
      </c>
      <c r="T3" s="37"/>
      <c r="U3" s="37"/>
      <c r="V3" s="56"/>
      <c r="W3" s="57" t="s">
        <v>58</v>
      </c>
      <c r="X3" s="32">
        <v>10</v>
      </c>
      <c r="Y3" s="58" t="s">
        <v>52</v>
      </c>
      <c r="AA3" s="171"/>
      <c r="AB3" s="169"/>
      <c r="AC3" s="59"/>
      <c r="AD3" s="59"/>
      <c r="AE3" s="172"/>
      <c r="AF3" s="59"/>
      <c r="AG3" s="59"/>
      <c r="AH3" s="59"/>
      <c r="AI3" s="59"/>
      <c r="AJ3" s="59"/>
      <c r="AK3" s="59"/>
      <c r="AL3" s="59"/>
      <c r="AM3" s="59"/>
      <c r="AN3" s="59"/>
    </row>
    <row r="4" spans="1:40" ht="13.5" thickBot="1" x14ac:dyDescent="0.25">
      <c r="B4" s="23" t="s">
        <v>23</v>
      </c>
      <c r="N4" s="108"/>
      <c r="O4" s="71"/>
      <c r="P4" s="71"/>
      <c r="Q4" s="123"/>
      <c r="T4" s="71"/>
      <c r="U4" s="71"/>
      <c r="V4" s="54"/>
      <c r="AA4" s="59"/>
      <c r="AB4" s="59"/>
      <c r="AC4" s="173"/>
      <c r="AD4" s="108"/>
      <c r="AE4" s="59"/>
      <c r="AF4" s="59"/>
      <c r="AG4" s="59"/>
      <c r="AH4" s="59"/>
      <c r="AI4" s="59"/>
      <c r="AJ4" s="59"/>
      <c r="AK4" s="59"/>
      <c r="AL4" s="59"/>
      <c r="AM4" s="59"/>
      <c r="AN4" s="59"/>
    </row>
    <row r="5" spans="1:40" ht="13.5" customHeight="1" x14ac:dyDescent="0.2">
      <c r="A5" s="252" t="s">
        <v>16</v>
      </c>
      <c r="B5" s="254" t="s">
        <v>7</v>
      </c>
      <c r="C5" s="255"/>
      <c r="D5" s="255"/>
      <c r="E5" s="255"/>
      <c r="F5" s="255"/>
      <c r="G5" s="256"/>
      <c r="H5" s="257" t="s">
        <v>8</v>
      </c>
      <c r="I5" s="258"/>
      <c r="J5" s="258"/>
      <c r="K5" s="258"/>
      <c r="L5" s="258"/>
      <c r="M5" s="259"/>
      <c r="N5" s="101"/>
      <c r="O5" s="59"/>
      <c r="P5" s="55"/>
      <c r="Q5" s="55"/>
      <c r="R5" s="55"/>
      <c r="S5" s="55"/>
      <c r="T5" s="55"/>
      <c r="U5" s="59"/>
      <c r="AA5" s="59"/>
      <c r="AB5" s="59"/>
      <c r="AC5" s="173"/>
      <c r="AD5" s="108"/>
      <c r="AE5" s="59"/>
      <c r="AF5" s="59"/>
      <c r="AG5" s="59"/>
      <c r="AH5" s="59"/>
      <c r="AI5" s="59"/>
      <c r="AJ5" s="59"/>
      <c r="AK5" s="59"/>
      <c r="AL5" s="59"/>
      <c r="AM5" s="59"/>
      <c r="AN5" s="59"/>
    </row>
    <row r="6" spans="1:40" ht="39" customHeight="1" x14ac:dyDescent="0.2">
      <c r="A6" s="253"/>
      <c r="B6" s="91" t="s">
        <v>9</v>
      </c>
      <c r="C6" s="89" t="s">
        <v>12</v>
      </c>
      <c r="D6" s="89" t="s">
        <v>10</v>
      </c>
      <c r="E6" s="89" t="s">
        <v>13</v>
      </c>
      <c r="F6" s="89" t="s">
        <v>11</v>
      </c>
      <c r="G6" s="92" t="s">
        <v>102</v>
      </c>
      <c r="H6" s="91" t="s">
        <v>9</v>
      </c>
      <c r="I6" s="89" t="s">
        <v>12</v>
      </c>
      <c r="J6" s="89" t="s">
        <v>10</v>
      </c>
      <c r="K6" s="89" t="s">
        <v>13</v>
      </c>
      <c r="L6" s="89" t="s">
        <v>11</v>
      </c>
      <c r="M6" s="92" t="s">
        <v>102</v>
      </c>
      <c r="N6" s="102" t="s">
        <v>27</v>
      </c>
      <c r="O6" s="30" t="s">
        <v>31</v>
      </c>
      <c r="P6" s="30" t="s">
        <v>33</v>
      </c>
      <c r="Q6" s="30" t="s">
        <v>105</v>
      </c>
      <c r="R6" s="30" t="s">
        <v>32</v>
      </c>
      <c r="S6" s="30" t="s">
        <v>34</v>
      </c>
      <c r="T6" s="30" t="s">
        <v>106</v>
      </c>
      <c r="U6" s="12"/>
      <c r="V6" s="12"/>
      <c r="W6" s="34" t="s">
        <v>53</v>
      </c>
      <c r="X6" s="35">
        <f>SUBTOTAL(103,ГОМЕЛЬ[1])</f>
        <v>39</v>
      </c>
      <c r="Y6" s="12"/>
      <c r="Z6" s="12"/>
      <c r="AA6" s="109"/>
      <c r="AB6" s="10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</row>
    <row r="7" spans="1:40" ht="13.5" customHeight="1" thickBot="1" x14ac:dyDescent="0.25">
      <c r="A7" s="146" t="s">
        <v>47</v>
      </c>
      <c r="B7" s="93" t="s">
        <v>35</v>
      </c>
      <c r="C7" s="94" t="s">
        <v>36</v>
      </c>
      <c r="D7" s="95" t="s">
        <v>37</v>
      </c>
      <c r="E7" s="94" t="s">
        <v>38</v>
      </c>
      <c r="F7" s="95" t="s">
        <v>39</v>
      </c>
      <c r="G7" s="96" t="s">
        <v>40</v>
      </c>
      <c r="H7" s="97" t="s">
        <v>41</v>
      </c>
      <c r="I7" s="95" t="s">
        <v>42</v>
      </c>
      <c r="J7" s="94" t="s">
        <v>43</v>
      </c>
      <c r="K7" s="95" t="s">
        <v>48</v>
      </c>
      <c r="L7" s="95" t="s">
        <v>44</v>
      </c>
      <c r="M7" s="98" t="s">
        <v>49</v>
      </c>
      <c r="N7" s="100" t="s">
        <v>45</v>
      </c>
      <c r="O7" s="42" t="s">
        <v>50</v>
      </c>
      <c r="P7" s="43" t="s">
        <v>46</v>
      </c>
      <c r="Q7" s="43" t="s">
        <v>97</v>
      </c>
      <c r="R7" s="42" t="s">
        <v>104</v>
      </c>
      <c r="S7" s="43" t="s">
        <v>108</v>
      </c>
      <c r="T7" s="43" t="s">
        <v>107</v>
      </c>
      <c r="U7" s="12"/>
      <c r="V7" s="12"/>
      <c r="W7" s="12"/>
      <c r="X7" s="12"/>
      <c r="Y7" s="12"/>
      <c r="Z7" s="12"/>
      <c r="AA7" s="12"/>
      <c r="AB7" s="12"/>
    </row>
    <row r="8" spans="1:40" x14ac:dyDescent="0.2">
      <c r="A8" s="147" t="s">
        <v>60</v>
      </c>
      <c r="B8" s="99">
        <v>13921</v>
      </c>
      <c r="C8" s="4">
        <v>53735</v>
      </c>
      <c r="D8" s="3">
        <f>ГОМЕЛЬ[[#This Row],[3]]/ГОМЕЛЬ[[#This Row],[2]]*100</f>
        <v>385.99956899648015</v>
      </c>
      <c r="E8" s="4">
        <v>12738</v>
      </c>
      <c r="F8" s="3">
        <f>ГОМЕЛЬ[[#This Row],[5]]/ГОМЕЛЬ[[#This Row],[2]]*100</f>
        <v>91.502047266719345</v>
      </c>
      <c r="G8" s="5">
        <f>ГОМЕЛЬ[[#This Row],[4]]+ГОМЕЛЬ[[#This Row],[6]]</f>
        <v>477.50161626319948</v>
      </c>
      <c r="H8" s="6">
        <v>5280</v>
      </c>
      <c r="I8" s="4">
        <v>16170</v>
      </c>
      <c r="J8" s="3">
        <f>ГОМЕЛЬ[[#This Row],[9]]/ГОМЕЛЬ[[#This Row],[8]]*100</f>
        <v>306.25</v>
      </c>
      <c r="K8" s="4">
        <v>3266</v>
      </c>
      <c r="L8" s="3">
        <f>ГОМЕЛЬ[[#This Row],[11]]/ГОМЕЛЬ[[#This Row],[8]]*100</f>
        <v>61.856060606060602</v>
      </c>
      <c r="M8" s="5">
        <f>ГОМЕЛЬ[[#This Row],[10]]+ГОМЕЛЬ[[#This Row],[12]]</f>
        <v>368.10606060606062</v>
      </c>
      <c r="N8" s="130"/>
      <c r="O8" s="44" t="e">
        <f t="shared" ref="O8:O42" si="0">IF(D8&gt;D7,D8,NA())</f>
        <v>#N/A</v>
      </c>
      <c r="P8" s="44" t="e">
        <f>IF(F8&gt;F7,F8,NA())</f>
        <v>#N/A</v>
      </c>
      <c r="Q8" s="44" t="e">
        <f>IF(G8&gt;G7,G8,NA())</f>
        <v>#N/A</v>
      </c>
      <c r="R8" s="44" t="e">
        <f t="shared" ref="R8:R42" si="1">IF(J8&gt;J7,J8,NA())</f>
        <v>#N/A</v>
      </c>
      <c r="S8" s="44" t="e">
        <f t="shared" ref="S8:S42" si="2">IF(L8&gt;L7,L8,NA())</f>
        <v>#N/A</v>
      </c>
      <c r="T8" s="44" t="e">
        <f t="shared" ref="T8:T42" si="3">IF(M8&gt;M7,M8,NA())</f>
        <v>#N/A</v>
      </c>
      <c r="U8" s="12"/>
      <c r="V8" s="183" t="str">
        <f>"% "&amp;S2&amp;". "&amp;S3</f>
        <v>% качество заполнения. Всего по БД</v>
      </c>
      <c r="W8" s="12"/>
      <c r="X8" s="109"/>
      <c r="Y8" s="109"/>
      <c r="Z8" s="44"/>
      <c r="AA8" s="12"/>
      <c r="AB8" s="12"/>
    </row>
    <row r="9" spans="1:40" x14ac:dyDescent="0.2">
      <c r="A9" s="140" t="s">
        <v>61</v>
      </c>
      <c r="B9" s="46">
        <v>14309</v>
      </c>
      <c r="C9" s="47">
        <v>52386</v>
      </c>
      <c r="D9" s="49">
        <f>ГОМЕЛЬ[[#This Row],[3]]/ГОМЕЛЬ[[#This Row],[2]]*100</f>
        <v>366.10524844503459</v>
      </c>
      <c r="E9" s="47">
        <v>9400</v>
      </c>
      <c r="F9" s="49">
        <f>ГОМЕЛЬ[[#This Row],[5]]/ГОМЕЛЬ[[#This Row],[2]]*100</f>
        <v>65.692920539520586</v>
      </c>
      <c r="G9" s="50">
        <f>ГОМЕЛЬ[[#This Row],[4]]+ГОМЕЛЬ[[#This Row],[6]]</f>
        <v>431.79816898455516</v>
      </c>
      <c r="H9" s="51">
        <v>5184</v>
      </c>
      <c r="I9" s="47">
        <v>15470</v>
      </c>
      <c r="J9" s="49">
        <f>ГОМЕЛЬ[[#This Row],[9]]/ГОМЕЛЬ[[#This Row],[8]]*100</f>
        <v>298.41820987654319</v>
      </c>
      <c r="K9" s="47">
        <v>2269</v>
      </c>
      <c r="L9" s="49">
        <f>ГОМЕЛЬ[[#This Row],[11]]/ГОМЕЛЬ[[#This Row],[8]]*100</f>
        <v>43.769290123456791</v>
      </c>
      <c r="M9" s="50">
        <f>ГОМЕЛЬ[[#This Row],[10]]+ГОМЕЛЬ[[#This Row],[12]]</f>
        <v>342.1875</v>
      </c>
      <c r="N9" s="131"/>
      <c r="O9" s="44" t="e">
        <f t="shared" si="0"/>
        <v>#N/A</v>
      </c>
      <c r="P9" s="44" t="e">
        <f t="shared" ref="P9:P42" si="4">IF(F9&gt;F8,F9,NA())</f>
        <v>#N/A</v>
      </c>
      <c r="Q9" s="44" t="e">
        <f t="shared" ref="Q9:Q42" si="5">IF(G9&gt;G8,G9,NA())</f>
        <v>#N/A</v>
      </c>
      <c r="R9" s="44" t="e">
        <f t="shared" si="1"/>
        <v>#N/A</v>
      </c>
      <c r="S9" s="44" t="e">
        <f t="shared" si="2"/>
        <v>#N/A</v>
      </c>
      <c r="T9" s="44" t="e">
        <f t="shared" si="3"/>
        <v>#N/A</v>
      </c>
      <c r="U9" s="12"/>
      <c r="V9" s="12">
        <f>VLOOKUP($V$8,tbl_Diagrams[],2,0)</f>
        <v>7</v>
      </c>
      <c r="W9" s="12">
        <f>VLOOKUP($V$8,tbl_Diagrams[],3,0)</f>
        <v>17</v>
      </c>
      <c r="X9" s="12" t="str">
        <f>VLOOKUP($V$8,tbl_Diagrams[],4,0)</f>
        <v>Качество заполнения региональных банков данных - 
кол-во ошибок в % от общего кол-ва записей в БД 
(включая информацию о лицах, снятых с учета)</v>
      </c>
      <c r="Y9" s="109"/>
      <c r="Z9" s="44"/>
      <c r="AA9" s="12"/>
      <c r="AB9" s="12"/>
    </row>
    <row r="10" spans="1:40" x14ac:dyDescent="0.2">
      <c r="A10" s="140" t="s">
        <v>62</v>
      </c>
      <c r="B10" s="51">
        <v>14655</v>
      </c>
      <c r="C10" s="47">
        <v>48757</v>
      </c>
      <c r="D10" s="49">
        <f>ГОМЕЛЬ[[#This Row],[3]]/ГОМЕЛЬ[[#This Row],[2]]*100</f>
        <v>332.69873763220744</v>
      </c>
      <c r="E10" s="47">
        <v>6717</v>
      </c>
      <c r="F10" s="49">
        <f>ГОМЕЛЬ[[#This Row],[5]]/ГОМЕЛЬ[[#This Row],[2]]*100</f>
        <v>45.834186284544529</v>
      </c>
      <c r="G10" s="50">
        <f>ГОМЕЛЬ[[#This Row],[4]]+ГОМЕЛЬ[[#This Row],[6]]</f>
        <v>378.532923916752</v>
      </c>
      <c r="H10" s="51">
        <v>5228</v>
      </c>
      <c r="I10" s="47">
        <v>13656</v>
      </c>
      <c r="J10" s="49">
        <f>ГОМЕЛЬ[[#This Row],[9]]/ГОМЕЛЬ[[#This Row],[8]]*100</f>
        <v>261.20887528691662</v>
      </c>
      <c r="K10" s="47">
        <v>1797</v>
      </c>
      <c r="L10" s="49">
        <f>ГОМЕЛЬ[[#This Row],[11]]/ГОМЕЛЬ[[#This Row],[8]]*100</f>
        <v>34.372609028309107</v>
      </c>
      <c r="M10" s="50">
        <f>ГОМЕЛЬ[[#This Row],[10]]+ГОМЕЛЬ[[#This Row],[12]]</f>
        <v>295.58148431522574</v>
      </c>
      <c r="N10" s="131"/>
      <c r="O10" s="44" t="e">
        <f t="shared" si="0"/>
        <v>#N/A</v>
      </c>
      <c r="P10" s="44" t="e">
        <f t="shared" si="4"/>
        <v>#N/A</v>
      </c>
      <c r="Q10" s="44" t="e">
        <f t="shared" si="5"/>
        <v>#N/A</v>
      </c>
      <c r="R10" s="44" t="e">
        <f t="shared" si="1"/>
        <v>#N/A</v>
      </c>
      <c r="S10" s="44" t="e">
        <f t="shared" si="2"/>
        <v>#N/A</v>
      </c>
      <c r="T10" s="44" t="e">
        <f t="shared" si="3"/>
        <v>#N/A</v>
      </c>
      <c r="U10" s="12"/>
      <c r="V10" s="12"/>
      <c r="W10" s="12"/>
      <c r="X10" s="12"/>
      <c r="Y10" s="12"/>
      <c r="Z10" s="12"/>
      <c r="AA10" s="12"/>
      <c r="AB10" s="12"/>
    </row>
    <row r="11" spans="1:40" x14ac:dyDescent="0.2">
      <c r="A11" s="140" t="s">
        <v>63</v>
      </c>
      <c r="B11" s="46">
        <v>15000</v>
      </c>
      <c r="C11" s="47">
        <v>55970</v>
      </c>
      <c r="D11" s="49">
        <f>ГОМЕЛЬ[[#This Row],[3]]/ГОМЕЛЬ[[#This Row],[2]]*100</f>
        <v>373.13333333333333</v>
      </c>
      <c r="E11" s="47">
        <v>6196</v>
      </c>
      <c r="F11" s="49">
        <f>ГОМЕЛЬ[[#This Row],[5]]/ГОМЕЛЬ[[#This Row],[2]]*100</f>
        <v>41.306666666666672</v>
      </c>
      <c r="G11" s="50">
        <f>ГОМЕЛЬ[[#This Row],[4]]+ГОМЕЛЬ[[#This Row],[6]]</f>
        <v>414.44</v>
      </c>
      <c r="H11" s="51">
        <v>5310</v>
      </c>
      <c r="I11" s="47">
        <v>13522</v>
      </c>
      <c r="J11" s="49">
        <f>ГОМЕЛЬ[[#This Row],[9]]/ГОМЕЛЬ[[#This Row],[8]]*100</f>
        <v>254.65160075329564</v>
      </c>
      <c r="K11" s="47">
        <v>1434</v>
      </c>
      <c r="L11" s="49">
        <f>ГОМЕЛЬ[[#This Row],[11]]/ГОМЕЛЬ[[#This Row],[8]]*100</f>
        <v>27.005649717514125</v>
      </c>
      <c r="M11" s="50">
        <f>ГОМЕЛЬ[[#This Row],[10]]+ГОМЕЛЬ[[#This Row],[12]]</f>
        <v>281.65725047080974</v>
      </c>
      <c r="N11" s="131"/>
      <c r="O11" s="44">
        <f t="shared" si="0"/>
        <v>373.13333333333333</v>
      </c>
      <c r="P11" s="44" t="e">
        <f t="shared" si="4"/>
        <v>#N/A</v>
      </c>
      <c r="Q11" s="44">
        <f t="shared" si="5"/>
        <v>414.44</v>
      </c>
      <c r="R11" s="44" t="e">
        <f t="shared" si="1"/>
        <v>#N/A</v>
      </c>
      <c r="S11" s="44" t="e">
        <f t="shared" si="2"/>
        <v>#N/A</v>
      </c>
      <c r="T11" s="44" t="e">
        <f t="shared" si="3"/>
        <v>#N/A</v>
      </c>
      <c r="U11" s="12"/>
      <c r="V11" s="12"/>
      <c r="W11" s="12"/>
      <c r="X11" s="12"/>
      <c r="Y11" s="12"/>
      <c r="Z11" s="12"/>
      <c r="AA11" s="12"/>
      <c r="AB11" s="12"/>
    </row>
    <row r="12" spans="1:40" x14ac:dyDescent="0.2">
      <c r="A12" s="140" t="s">
        <v>64</v>
      </c>
      <c r="B12" s="46">
        <v>15410</v>
      </c>
      <c r="C12" s="47">
        <v>56098</v>
      </c>
      <c r="D12" s="49">
        <f>ГОМЕЛЬ[[#This Row],[3]]/ГОМЕЛЬ[[#This Row],[2]]*100</f>
        <v>364.03634003893575</v>
      </c>
      <c r="E12" s="47">
        <v>5964</v>
      </c>
      <c r="F12" s="49">
        <f>ГОМЕЛЬ[[#This Row],[5]]/ГОМЕЛЬ[[#This Row],[2]]*100</f>
        <v>38.702141466580144</v>
      </c>
      <c r="G12" s="50">
        <f>ГОМЕЛЬ[[#This Row],[4]]+ГОМЕЛЬ[[#This Row],[6]]</f>
        <v>402.73848150551589</v>
      </c>
      <c r="H12" s="51">
        <v>5114</v>
      </c>
      <c r="I12" s="47">
        <v>12798</v>
      </c>
      <c r="J12" s="49">
        <f>ГОМЕЛЬ[[#This Row],[9]]/ГОМЕЛЬ[[#This Row],[8]]*100</f>
        <v>250.25420414548299</v>
      </c>
      <c r="K12" s="47">
        <v>1107</v>
      </c>
      <c r="L12" s="49">
        <f>ГОМЕЛЬ[[#This Row],[11]]/ГОМЕЛЬ[[#This Row],[8]]*100</f>
        <v>21.646460696128276</v>
      </c>
      <c r="M12" s="50">
        <f>ГОМЕЛЬ[[#This Row],[10]]+ГОМЕЛЬ[[#This Row],[12]]</f>
        <v>271.90066484161127</v>
      </c>
      <c r="N12" s="131"/>
      <c r="O12" s="44" t="e">
        <f t="shared" si="0"/>
        <v>#N/A</v>
      </c>
      <c r="P12" s="44" t="e">
        <f t="shared" si="4"/>
        <v>#N/A</v>
      </c>
      <c r="Q12" s="44" t="e">
        <f t="shared" si="5"/>
        <v>#N/A</v>
      </c>
      <c r="R12" s="44" t="e">
        <f t="shared" si="1"/>
        <v>#N/A</v>
      </c>
      <c r="S12" s="44" t="e">
        <f t="shared" si="2"/>
        <v>#N/A</v>
      </c>
      <c r="T12" s="44" t="e">
        <f t="shared" si="3"/>
        <v>#N/A</v>
      </c>
      <c r="U12" s="12"/>
      <c r="V12" s="12"/>
      <c r="W12" s="12"/>
      <c r="X12" s="12"/>
      <c r="Y12" s="12"/>
      <c r="Z12" s="12"/>
      <c r="AA12" s="12"/>
      <c r="AB12" s="12"/>
    </row>
    <row r="13" spans="1:40" x14ac:dyDescent="0.2">
      <c r="A13" s="140" t="s">
        <v>65</v>
      </c>
      <c r="B13" s="51">
        <v>15959</v>
      </c>
      <c r="C13" s="47">
        <v>55720</v>
      </c>
      <c r="D13" s="49">
        <f>ГОМЕЛЬ[[#This Row],[3]]/ГОМЕЛЬ[[#This Row],[2]]*100</f>
        <v>349.14468325083027</v>
      </c>
      <c r="E13" s="47">
        <v>11164</v>
      </c>
      <c r="F13" s="49">
        <f>ГОМЕЛЬ[[#This Row],[5]]/ГОМЕЛЬ[[#This Row],[2]]*100</f>
        <v>69.954257785575535</v>
      </c>
      <c r="G13" s="50">
        <f>ГОМЕЛЬ[[#This Row],[4]]+ГОМЕЛЬ[[#This Row],[6]]</f>
        <v>419.09894103640579</v>
      </c>
      <c r="H13" s="51">
        <v>4996</v>
      </c>
      <c r="I13" s="47">
        <v>12142</v>
      </c>
      <c r="J13" s="49">
        <f>ГОМЕЛЬ[[#This Row],[9]]/ГОМЕЛЬ[[#This Row],[8]]*100</f>
        <v>243.03442754203363</v>
      </c>
      <c r="K13" s="47">
        <v>1678</v>
      </c>
      <c r="L13" s="49">
        <f>ГОМЕЛЬ[[#This Row],[11]]/ГОМЕЛЬ[[#This Row],[8]]*100</f>
        <v>33.586869495596474</v>
      </c>
      <c r="M13" s="50">
        <f>ГОМЕЛЬ[[#This Row],[10]]+ГОМЕЛЬ[[#This Row],[12]]</f>
        <v>276.62129703763009</v>
      </c>
      <c r="N13" s="131"/>
      <c r="O13" s="44" t="e">
        <f t="shared" si="0"/>
        <v>#N/A</v>
      </c>
      <c r="P13" s="44">
        <f t="shared" si="4"/>
        <v>69.954257785575535</v>
      </c>
      <c r="Q13" s="44">
        <f t="shared" si="5"/>
        <v>419.09894103640579</v>
      </c>
      <c r="R13" s="44" t="e">
        <f t="shared" si="1"/>
        <v>#N/A</v>
      </c>
      <c r="S13" s="44">
        <f t="shared" si="2"/>
        <v>33.586869495596474</v>
      </c>
      <c r="T13" s="44">
        <f t="shared" si="3"/>
        <v>276.62129703763009</v>
      </c>
      <c r="U13" s="12"/>
      <c r="V13" s="12"/>
      <c r="W13" s="12"/>
      <c r="X13" s="12"/>
      <c r="Y13" s="12"/>
      <c r="Z13" s="12"/>
      <c r="AA13" s="12"/>
      <c r="AB13" s="12"/>
    </row>
    <row r="14" spans="1:40" x14ac:dyDescent="0.2">
      <c r="A14" s="140" t="s">
        <v>66</v>
      </c>
      <c r="B14" s="46">
        <v>16308</v>
      </c>
      <c r="C14" s="47">
        <v>51720</v>
      </c>
      <c r="D14" s="49">
        <f>ГОМЕЛЬ[[#This Row],[3]]/ГОМЕЛЬ[[#This Row],[2]]*100</f>
        <v>317.14495952906549</v>
      </c>
      <c r="E14" s="47">
        <v>8861</v>
      </c>
      <c r="F14" s="49">
        <f>ГОМЕЛЬ[[#This Row],[5]]/ГОМЕЛЬ[[#This Row],[2]]*100</f>
        <v>54.335295560461127</v>
      </c>
      <c r="G14" s="50">
        <f>ГОМЕЛЬ[[#This Row],[4]]+ГОМЕЛЬ[[#This Row],[6]]</f>
        <v>371.48025508952662</v>
      </c>
      <c r="H14" s="51">
        <v>5067</v>
      </c>
      <c r="I14" s="47">
        <v>11604</v>
      </c>
      <c r="J14" s="49">
        <f>ГОМЕЛЬ[[#This Row],[9]]/ГОМЕЛЬ[[#This Row],[8]]*100</f>
        <v>229.01124925991709</v>
      </c>
      <c r="K14" s="47">
        <v>1520</v>
      </c>
      <c r="L14" s="49">
        <f>ГОМЕЛЬ[[#This Row],[11]]/ГОМЕЛЬ[[#This Row],[8]]*100</f>
        <v>29.998026445628579</v>
      </c>
      <c r="M14" s="50">
        <f>ГОМЕЛЬ[[#This Row],[10]]+ГОМЕЛЬ[[#This Row],[12]]</f>
        <v>259.00927570554569</v>
      </c>
      <c r="N14" s="131"/>
      <c r="O14" s="44" t="e">
        <f t="shared" si="0"/>
        <v>#N/A</v>
      </c>
      <c r="P14" s="44" t="e">
        <f t="shared" si="4"/>
        <v>#N/A</v>
      </c>
      <c r="Q14" s="44" t="e">
        <f t="shared" si="5"/>
        <v>#N/A</v>
      </c>
      <c r="R14" s="44" t="e">
        <f t="shared" si="1"/>
        <v>#N/A</v>
      </c>
      <c r="S14" s="44" t="e">
        <f t="shared" si="2"/>
        <v>#N/A</v>
      </c>
      <c r="T14" s="44" t="e">
        <f t="shared" si="3"/>
        <v>#N/A</v>
      </c>
      <c r="U14" s="12"/>
      <c r="V14" s="12"/>
      <c r="W14" s="12"/>
      <c r="X14" s="12"/>
      <c r="Y14" s="12"/>
      <c r="Z14" s="12"/>
      <c r="AA14" s="12"/>
      <c r="AB14" s="12"/>
    </row>
    <row r="15" spans="1:40" x14ac:dyDescent="0.2">
      <c r="A15" s="140" t="s">
        <v>67</v>
      </c>
      <c r="B15" s="46">
        <v>16653</v>
      </c>
      <c r="C15" s="47">
        <v>46497</v>
      </c>
      <c r="D15" s="49">
        <f>ГОМЕЛЬ[[#This Row],[3]]/ГОМЕЛЬ[[#This Row],[2]]*100</f>
        <v>279.21095298144479</v>
      </c>
      <c r="E15" s="47">
        <v>5856</v>
      </c>
      <c r="F15" s="49">
        <f>ГОМЕЛЬ[[#This Row],[5]]/ГОМЕЛЬ[[#This Row],[2]]*100</f>
        <v>35.164835164835168</v>
      </c>
      <c r="G15" s="50">
        <f>ГОМЕЛЬ[[#This Row],[4]]+ГОМЕЛЬ[[#This Row],[6]]</f>
        <v>314.37578814627994</v>
      </c>
      <c r="H15" s="51">
        <v>5092</v>
      </c>
      <c r="I15" s="47">
        <v>10802</v>
      </c>
      <c r="J15" s="49">
        <f>ГОМЕЛЬ[[#This Row],[9]]/ГОМЕЛЬ[[#This Row],[8]]*100</f>
        <v>212.13668499607229</v>
      </c>
      <c r="K15" s="47">
        <v>1086</v>
      </c>
      <c r="L15" s="49">
        <f>ГОМЕЛЬ[[#This Row],[11]]/ГОМЕЛЬ[[#This Row],[8]]*100</f>
        <v>21.327572663000787</v>
      </c>
      <c r="M15" s="50">
        <f>ГОМЕЛЬ[[#This Row],[10]]+ГОМЕЛЬ[[#This Row],[12]]</f>
        <v>233.46425765907307</v>
      </c>
      <c r="N15" s="131"/>
      <c r="O15" s="44" t="e">
        <f t="shared" si="0"/>
        <v>#N/A</v>
      </c>
      <c r="P15" s="44" t="e">
        <f t="shared" si="4"/>
        <v>#N/A</v>
      </c>
      <c r="Q15" s="44" t="e">
        <f t="shared" si="5"/>
        <v>#N/A</v>
      </c>
      <c r="R15" s="44" t="e">
        <f t="shared" si="1"/>
        <v>#N/A</v>
      </c>
      <c r="S15" s="44" t="e">
        <f t="shared" si="2"/>
        <v>#N/A</v>
      </c>
      <c r="T15" s="44" t="e">
        <f t="shared" si="3"/>
        <v>#N/A</v>
      </c>
      <c r="U15" s="12"/>
      <c r="V15" s="12"/>
      <c r="W15" s="12"/>
      <c r="X15" s="12"/>
      <c r="Y15" s="12"/>
      <c r="Z15" s="12"/>
      <c r="AA15" s="12"/>
      <c r="AB15" s="12"/>
    </row>
    <row r="16" spans="1:40" x14ac:dyDescent="0.2">
      <c r="A16" s="140" t="s">
        <v>68</v>
      </c>
      <c r="B16" s="51">
        <v>17001</v>
      </c>
      <c r="C16" s="47">
        <v>46480</v>
      </c>
      <c r="D16" s="49">
        <f>ГОМЕЛЬ[[#This Row],[3]]/ГОМЕЛЬ[[#This Row],[2]]*100</f>
        <v>273.39568260690544</v>
      </c>
      <c r="E16" s="47">
        <v>5578</v>
      </c>
      <c r="F16" s="49">
        <f>ГОМЕЛЬ[[#This Row],[5]]/ГОМЕЛЬ[[#This Row],[2]]*100</f>
        <v>32.809834715604964</v>
      </c>
      <c r="G16" s="50">
        <f>ГОМЕЛЬ[[#This Row],[4]]+ГОМЕЛЬ[[#This Row],[6]]</f>
        <v>306.20551732251039</v>
      </c>
      <c r="H16" s="51">
        <v>4865</v>
      </c>
      <c r="I16" s="47">
        <v>10533</v>
      </c>
      <c r="J16" s="49">
        <f>ГОМЕЛЬ[[#This Row],[9]]/ГОМЕЛЬ[[#This Row],[8]]*100</f>
        <v>216.50565262076054</v>
      </c>
      <c r="K16" s="47">
        <v>1083</v>
      </c>
      <c r="L16" s="49">
        <f>ГОМЕЛЬ[[#This Row],[11]]/ГОМЕЛЬ[[#This Row],[8]]*100</f>
        <v>22.261048304213769</v>
      </c>
      <c r="M16" s="50">
        <f>ГОМЕЛЬ[[#This Row],[10]]+ГОМЕЛЬ[[#This Row],[12]]</f>
        <v>238.76670092497432</v>
      </c>
      <c r="N16" s="131"/>
      <c r="O16" s="44" t="e">
        <f t="shared" si="0"/>
        <v>#N/A</v>
      </c>
      <c r="P16" s="44" t="e">
        <f t="shared" si="4"/>
        <v>#N/A</v>
      </c>
      <c r="Q16" s="44" t="e">
        <f t="shared" si="5"/>
        <v>#N/A</v>
      </c>
      <c r="R16" s="44">
        <f t="shared" si="1"/>
        <v>216.50565262076054</v>
      </c>
      <c r="S16" s="44">
        <f t="shared" si="2"/>
        <v>22.261048304213769</v>
      </c>
      <c r="T16" s="44">
        <f t="shared" si="3"/>
        <v>238.76670092497432</v>
      </c>
      <c r="U16" s="12"/>
      <c r="V16" s="12"/>
      <c r="W16" s="12"/>
      <c r="X16" s="12"/>
      <c r="Y16" s="12"/>
      <c r="Z16" s="12"/>
      <c r="AA16" s="12"/>
      <c r="AB16" s="12"/>
    </row>
    <row r="17" spans="1:28" x14ac:dyDescent="0.2">
      <c r="A17" s="140" t="s">
        <v>69</v>
      </c>
      <c r="B17" s="46">
        <v>17512</v>
      </c>
      <c r="C17" s="47">
        <v>46976</v>
      </c>
      <c r="D17" s="49">
        <f>ГОМЕЛЬ[[#This Row],[3]]/ГОМЕЛЬ[[#This Row],[2]]*100</f>
        <v>268.25034262220191</v>
      </c>
      <c r="E17" s="47">
        <v>5524</v>
      </c>
      <c r="F17" s="49">
        <f>ГОМЕЛЬ[[#This Row],[5]]/ГОМЕЛЬ[[#This Row],[2]]*100</f>
        <v>31.54408405664687</v>
      </c>
      <c r="G17" s="50">
        <f>ГОМЕЛЬ[[#This Row],[4]]+ГОМЕЛЬ[[#This Row],[6]]</f>
        <v>299.79442667884877</v>
      </c>
      <c r="H17" s="51">
        <v>4755</v>
      </c>
      <c r="I17" s="47">
        <v>10112</v>
      </c>
      <c r="J17" s="49">
        <f>ГОМЕЛЬ[[#This Row],[9]]/ГОМЕЛЬ[[#This Row],[8]]*100</f>
        <v>212.66035751840167</v>
      </c>
      <c r="K17" s="47">
        <v>1028</v>
      </c>
      <c r="L17" s="49">
        <f>ГОМЕЛЬ[[#This Row],[11]]/ГОМЕЛЬ[[#This Row],[8]]*100</f>
        <v>21.619348054679286</v>
      </c>
      <c r="M17" s="50">
        <f>ГОМЕЛЬ[[#This Row],[10]]+ГОМЕЛЬ[[#This Row],[12]]</f>
        <v>234.27970557308095</v>
      </c>
      <c r="N17" s="131"/>
      <c r="O17" s="44" t="e">
        <f t="shared" si="0"/>
        <v>#N/A</v>
      </c>
      <c r="P17" s="44" t="e">
        <f t="shared" si="4"/>
        <v>#N/A</v>
      </c>
      <c r="Q17" s="44" t="e">
        <f t="shared" si="5"/>
        <v>#N/A</v>
      </c>
      <c r="R17" s="44" t="e">
        <f t="shared" si="1"/>
        <v>#N/A</v>
      </c>
      <c r="S17" s="44" t="e">
        <f t="shared" si="2"/>
        <v>#N/A</v>
      </c>
      <c r="T17" s="44" t="e">
        <f t="shared" si="3"/>
        <v>#N/A</v>
      </c>
      <c r="U17" s="12"/>
      <c r="V17" s="12"/>
      <c r="W17" s="12"/>
      <c r="X17" s="12"/>
      <c r="Y17" s="12"/>
      <c r="Z17" s="12"/>
      <c r="AA17" s="12"/>
      <c r="AB17" s="12"/>
    </row>
    <row r="18" spans="1:28" x14ac:dyDescent="0.2">
      <c r="A18" s="140" t="s">
        <v>70</v>
      </c>
      <c r="B18" s="46">
        <v>17822</v>
      </c>
      <c r="C18" s="47">
        <v>45617</v>
      </c>
      <c r="D18" s="49">
        <f>ГОМЕЛЬ[[#This Row],[3]]/ГОМЕЛЬ[[#This Row],[2]]*100</f>
        <v>255.95892716866791</v>
      </c>
      <c r="E18" s="47">
        <v>5162</v>
      </c>
      <c r="F18" s="49">
        <f>ГОМЕЛЬ[[#This Row],[5]]/ГОМЕЛЬ[[#This Row],[2]]*100</f>
        <v>28.96420154864774</v>
      </c>
      <c r="G18" s="50">
        <f>ГОМЕЛЬ[[#This Row],[4]]+ГОМЕЛЬ[[#This Row],[6]]</f>
        <v>284.92312871731565</v>
      </c>
      <c r="H18" s="51">
        <v>4743</v>
      </c>
      <c r="I18" s="47">
        <v>9826</v>
      </c>
      <c r="J18" s="49">
        <f>ГОМЕЛЬ[[#This Row],[9]]/ГОМЕЛЬ[[#This Row],[8]]*100</f>
        <v>207.16845878136198</v>
      </c>
      <c r="K18" s="47">
        <v>802</v>
      </c>
      <c r="L18" s="49">
        <f>ГОМЕЛЬ[[#This Row],[11]]/ГОМЕЛЬ[[#This Row],[8]]*100</f>
        <v>16.909129243095087</v>
      </c>
      <c r="M18" s="50">
        <f>ГОМЕЛЬ[[#This Row],[10]]+ГОМЕЛЬ[[#This Row],[12]]</f>
        <v>224.07758802445707</v>
      </c>
      <c r="N18" s="131"/>
      <c r="O18" s="44" t="e">
        <f t="shared" si="0"/>
        <v>#N/A</v>
      </c>
      <c r="P18" s="44" t="e">
        <f t="shared" si="4"/>
        <v>#N/A</v>
      </c>
      <c r="Q18" s="44" t="e">
        <f t="shared" si="5"/>
        <v>#N/A</v>
      </c>
      <c r="R18" s="44" t="e">
        <f t="shared" si="1"/>
        <v>#N/A</v>
      </c>
      <c r="S18" s="44" t="e">
        <f t="shared" si="2"/>
        <v>#N/A</v>
      </c>
      <c r="T18" s="44" t="e">
        <f t="shared" si="3"/>
        <v>#N/A</v>
      </c>
      <c r="U18" s="12"/>
      <c r="V18" s="12"/>
      <c r="W18" s="12"/>
      <c r="X18" s="12"/>
      <c r="Y18" s="12"/>
      <c r="Z18" s="12"/>
      <c r="AA18" s="12"/>
      <c r="AB18" s="12"/>
    </row>
    <row r="19" spans="1:28" x14ac:dyDescent="0.2">
      <c r="A19" s="140" t="s">
        <v>71</v>
      </c>
      <c r="B19" s="51">
        <v>17993</v>
      </c>
      <c r="C19" s="47">
        <v>42505</v>
      </c>
      <c r="D19" s="49">
        <f>ГОМЕЛЬ[[#This Row],[3]]/ГОМЕЛЬ[[#This Row],[2]]*100</f>
        <v>236.23075640526872</v>
      </c>
      <c r="E19" s="47">
        <v>3226</v>
      </c>
      <c r="F19" s="49">
        <f>ГОМЕЛЬ[[#This Row],[5]]/ГОМЕЛЬ[[#This Row],[2]]*100</f>
        <v>17.929194686822651</v>
      </c>
      <c r="G19" s="50">
        <f>ГОМЕЛЬ[[#This Row],[4]]+ГОМЕЛЬ[[#This Row],[6]]</f>
        <v>254.15995109209138</v>
      </c>
      <c r="H19" s="51">
        <v>4726</v>
      </c>
      <c r="I19" s="47">
        <v>8955</v>
      </c>
      <c r="J19" s="49">
        <f>ГОМЕЛЬ[[#This Row],[9]]/ГОМЕЛЬ[[#This Row],[8]]*100</f>
        <v>189.48370715192553</v>
      </c>
      <c r="K19" s="47">
        <v>433</v>
      </c>
      <c r="L19" s="49">
        <f>ГОМЕЛЬ[[#This Row],[11]]/ГОМЕЛЬ[[#This Row],[8]]*100</f>
        <v>9.1620820990266605</v>
      </c>
      <c r="M19" s="50">
        <f>ГОМЕЛЬ[[#This Row],[10]]+ГОМЕЛЬ[[#This Row],[12]]</f>
        <v>198.64578925095219</v>
      </c>
      <c r="N19" s="131"/>
      <c r="O19" s="44" t="e">
        <f t="shared" si="0"/>
        <v>#N/A</v>
      </c>
      <c r="P19" s="44" t="e">
        <f t="shared" si="4"/>
        <v>#N/A</v>
      </c>
      <c r="Q19" s="44" t="e">
        <f t="shared" si="5"/>
        <v>#N/A</v>
      </c>
      <c r="R19" s="44" t="e">
        <f t="shared" si="1"/>
        <v>#N/A</v>
      </c>
      <c r="S19" s="44" t="e">
        <f t="shared" si="2"/>
        <v>#N/A</v>
      </c>
      <c r="T19" s="44" t="e">
        <f t="shared" si="3"/>
        <v>#N/A</v>
      </c>
      <c r="U19" s="12"/>
      <c r="V19" s="12"/>
      <c r="W19" s="12"/>
      <c r="X19" s="12"/>
      <c r="Y19" s="12"/>
      <c r="Z19" s="12"/>
      <c r="AA19" s="12"/>
      <c r="AB19" s="12"/>
    </row>
    <row r="20" spans="1:28" x14ac:dyDescent="0.2">
      <c r="A20" s="140" t="s">
        <v>72</v>
      </c>
      <c r="B20" s="46">
        <v>18223</v>
      </c>
      <c r="C20" s="47">
        <v>42507</v>
      </c>
      <c r="D20" s="49">
        <f>ГОМЕЛЬ[[#This Row],[3]]/ГОМЕЛЬ[[#This Row],[2]]*100</f>
        <v>233.26016572463368</v>
      </c>
      <c r="E20" s="47">
        <v>3283</v>
      </c>
      <c r="F20" s="49">
        <f>ГОМЕЛЬ[[#This Row],[5]]/ГОМЕЛЬ[[#This Row],[2]]*100</f>
        <v>18.015694452066068</v>
      </c>
      <c r="G20" s="50">
        <f>ГОМЕЛЬ[[#This Row],[4]]+ГОМЕЛЬ[[#This Row],[6]]</f>
        <v>251.27586017669975</v>
      </c>
      <c r="H20" s="51">
        <v>4499</v>
      </c>
      <c r="I20" s="47">
        <v>8531</v>
      </c>
      <c r="J20" s="49">
        <f>ГОМЕЛЬ[[#This Row],[9]]/ГОМЕЛЬ[[#This Row],[8]]*100</f>
        <v>189.61991553678595</v>
      </c>
      <c r="K20" s="47">
        <v>471</v>
      </c>
      <c r="L20" s="49">
        <f>ГОМЕЛЬ[[#This Row],[11]]/ГОМЕЛЬ[[#This Row],[8]]*100</f>
        <v>10.468993109579907</v>
      </c>
      <c r="M20" s="50">
        <f>ГОМЕЛЬ[[#This Row],[10]]+ГОМЕЛЬ[[#This Row],[12]]</f>
        <v>200.08890864636587</v>
      </c>
      <c r="N20" s="131"/>
      <c r="O20" s="44" t="e">
        <f t="shared" si="0"/>
        <v>#N/A</v>
      </c>
      <c r="P20" s="44">
        <f t="shared" si="4"/>
        <v>18.015694452066068</v>
      </c>
      <c r="Q20" s="44" t="e">
        <f t="shared" si="5"/>
        <v>#N/A</v>
      </c>
      <c r="R20" s="44">
        <f t="shared" si="1"/>
        <v>189.61991553678595</v>
      </c>
      <c r="S20" s="44">
        <f t="shared" si="2"/>
        <v>10.468993109579907</v>
      </c>
      <c r="T20" s="44">
        <f t="shared" si="3"/>
        <v>200.08890864636587</v>
      </c>
      <c r="U20" s="12"/>
      <c r="V20" s="12"/>
      <c r="W20" s="12"/>
      <c r="X20" s="12"/>
      <c r="Y20" s="12"/>
      <c r="Z20" s="12"/>
      <c r="AA20" s="12"/>
      <c r="AB20" s="12"/>
    </row>
    <row r="21" spans="1:28" x14ac:dyDescent="0.2">
      <c r="A21" s="140" t="s">
        <v>73</v>
      </c>
      <c r="B21" s="46">
        <v>18746</v>
      </c>
      <c r="C21" s="47">
        <v>44291</v>
      </c>
      <c r="D21" s="49">
        <f>ГОМЕЛЬ[[#This Row],[3]]/ГОМЕЛЬ[[#This Row],[2]]*100</f>
        <v>236.26907073509017</v>
      </c>
      <c r="E21" s="47">
        <v>4205</v>
      </c>
      <c r="F21" s="49">
        <f>ГОМЕЛЬ[[#This Row],[5]]/ГОМЕЛЬ[[#This Row],[2]]*100</f>
        <v>22.431452043102528</v>
      </c>
      <c r="G21" s="50">
        <f>ГОМЕЛЬ[[#This Row],[4]]+ГОМЕЛЬ[[#This Row],[6]]</f>
        <v>258.70052277819269</v>
      </c>
      <c r="H21" s="51">
        <v>4438</v>
      </c>
      <c r="I21" s="47">
        <v>8463</v>
      </c>
      <c r="J21" s="49">
        <f>ГОМЕЛЬ[[#This Row],[9]]/ГОМЕЛЬ[[#This Row],[8]]*100</f>
        <v>190.69400630914825</v>
      </c>
      <c r="K21" s="47">
        <v>638</v>
      </c>
      <c r="L21" s="49">
        <f>ГОМЕЛЬ[[#This Row],[11]]/ГОМЕЛЬ[[#This Row],[8]]*100</f>
        <v>14.375844975214061</v>
      </c>
      <c r="M21" s="50">
        <f>ГОМЕЛЬ[[#This Row],[10]]+ГОМЕЛЬ[[#This Row],[12]]</f>
        <v>205.0698512843623</v>
      </c>
      <c r="N21" s="131"/>
      <c r="O21" s="44">
        <f t="shared" si="0"/>
        <v>236.26907073509017</v>
      </c>
      <c r="P21" s="44">
        <f t="shared" si="4"/>
        <v>22.431452043102528</v>
      </c>
      <c r="Q21" s="44">
        <f t="shared" si="5"/>
        <v>258.70052277819269</v>
      </c>
      <c r="R21" s="44">
        <f t="shared" si="1"/>
        <v>190.69400630914825</v>
      </c>
      <c r="S21" s="44">
        <f t="shared" si="2"/>
        <v>14.375844975214061</v>
      </c>
      <c r="T21" s="44">
        <f t="shared" si="3"/>
        <v>205.0698512843623</v>
      </c>
      <c r="U21" s="12"/>
      <c r="V21" s="12"/>
      <c r="W21" s="12"/>
      <c r="X21" s="12"/>
      <c r="Y21" s="12"/>
      <c r="Z21" s="12"/>
      <c r="AA21" s="12"/>
      <c r="AB21" s="12"/>
    </row>
    <row r="22" spans="1:28" x14ac:dyDescent="0.2">
      <c r="A22" s="140" t="s">
        <v>74</v>
      </c>
      <c r="B22" s="51">
        <v>19211</v>
      </c>
      <c r="C22" s="47">
        <v>42727</v>
      </c>
      <c r="D22" s="49">
        <f>ГОМЕЛЬ[[#This Row],[3]]/ГОМЕЛЬ[[#This Row],[2]]*100</f>
        <v>222.40903648951124</v>
      </c>
      <c r="E22" s="47">
        <v>3705</v>
      </c>
      <c r="F22" s="49">
        <f>ГОМЕЛЬ[[#This Row],[5]]/ГОМЕЛЬ[[#This Row],[2]]*100</f>
        <v>19.285825828952163</v>
      </c>
      <c r="G22" s="50">
        <f>ГОМЕЛЬ[[#This Row],[4]]+ГОМЕЛЬ[[#This Row],[6]]</f>
        <v>241.69486231846341</v>
      </c>
      <c r="H22" s="51">
        <v>4679</v>
      </c>
      <c r="I22" s="47">
        <v>8265</v>
      </c>
      <c r="J22" s="49">
        <f>ГОМЕЛЬ[[#This Row],[9]]/ГОМЕЛЬ[[#This Row],[8]]*100</f>
        <v>176.64030775806796</v>
      </c>
      <c r="K22" s="47">
        <v>626</v>
      </c>
      <c r="L22" s="49">
        <f>ГОМЕЛЬ[[#This Row],[11]]/ГОМЕЛЬ[[#This Row],[8]]*100</f>
        <v>13.378927121179739</v>
      </c>
      <c r="M22" s="50">
        <f>ГОМЕЛЬ[[#This Row],[10]]+ГОМЕЛЬ[[#This Row],[12]]</f>
        <v>190.0192348792477</v>
      </c>
      <c r="N22" s="131"/>
      <c r="O22" s="44" t="e">
        <f t="shared" si="0"/>
        <v>#N/A</v>
      </c>
      <c r="P22" s="44" t="e">
        <f t="shared" si="4"/>
        <v>#N/A</v>
      </c>
      <c r="Q22" s="44" t="e">
        <f t="shared" si="5"/>
        <v>#N/A</v>
      </c>
      <c r="R22" s="44" t="e">
        <f t="shared" si="1"/>
        <v>#N/A</v>
      </c>
      <c r="S22" s="44" t="e">
        <f t="shared" si="2"/>
        <v>#N/A</v>
      </c>
      <c r="T22" s="44" t="e">
        <f t="shared" si="3"/>
        <v>#N/A</v>
      </c>
      <c r="U22" s="12"/>
      <c r="V22" s="12"/>
      <c r="W22" s="12"/>
      <c r="X22" s="12"/>
      <c r="Y22" s="12"/>
      <c r="Z22" s="12"/>
      <c r="AA22" s="12"/>
      <c r="AB22" s="12"/>
    </row>
    <row r="23" spans="1:28" x14ac:dyDescent="0.2">
      <c r="A23" s="140" t="s">
        <v>75</v>
      </c>
      <c r="B23" s="46">
        <v>19434</v>
      </c>
      <c r="C23" s="47">
        <v>37757</v>
      </c>
      <c r="D23" s="49">
        <f>ГОМЕЛЬ[[#This Row],[3]]/ГОМЕЛЬ[[#This Row],[2]]*100</f>
        <v>194.28321498404856</v>
      </c>
      <c r="E23" s="47">
        <v>2525</v>
      </c>
      <c r="F23" s="49">
        <f>ГОМЕЛЬ[[#This Row],[5]]/ГОМЕЛЬ[[#This Row],[2]]*100</f>
        <v>12.992693218071421</v>
      </c>
      <c r="G23" s="50">
        <f>ГОМЕЛЬ[[#This Row],[4]]+ГОМЕЛЬ[[#This Row],[6]]</f>
        <v>207.27590820211998</v>
      </c>
      <c r="H23" s="51">
        <v>4659</v>
      </c>
      <c r="I23" s="47">
        <v>7293</v>
      </c>
      <c r="J23" s="49">
        <f>ГОМЕЛЬ[[#This Row],[9]]/ГОМЕЛЬ[[#This Row],[8]]*100</f>
        <v>156.5357372826787</v>
      </c>
      <c r="K23" s="47">
        <v>365</v>
      </c>
      <c r="L23" s="49">
        <f>ГОМЕЛЬ[[#This Row],[11]]/ГОМЕЛЬ[[#This Row],[8]]*100</f>
        <v>7.8342992058381631</v>
      </c>
      <c r="M23" s="50">
        <f>ГОМЕЛЬ[[#This Row],[10]]+ГОМЕЛЬ[[#This Row],[12]]</f>
        <v>164.37003648851686</v>
      </c>
      <c r="N23" s="131"/>
      <c r="O23" s="44" t="e">
        <f t="shared" si="0"/>
        <v>#N/A</v>
      </c>
      <c r="P23" s="44" t="e">
        <f t="shared" si="4"/>
        <v>#N/A</v>
      </c>
      <c r="Q23" s="44" t="e">
        <f t="shared" si="5"/>
        <v>#N/A</v>
      </c>
      <c r="R23" s="44" t="e">
        <f t="shared" si="1"/>
        <v>#N/A</v>
      </c>
      <c r="S23" s="44" t="e">
        <f t="shared" si="2"/>
        <v>#N/A</v>
      </c>
      <c r="T23" s="44" t="e">
        <f t="shared" si="3"/>
        <v>#N/A</v>
      </c>
      <c r="U23" s="12"/>
      <c r="V23" s="12"/>
      <c r="W23" s="12"/>
      <c r="X23" s="12"/>
      <c r="Y23" s="12"/>
      <c r="Z23" s="12"/>
      <c r="AA23" s="12"/>
      <c r="AB23" s="12"/>
    </row>
    <row r="24" spans="1:28" x14ac:dyDescent="0.2">
      <c r="A24" s="140" t="s">
        <v>76</v>
      </c>
      <c r="B24" s="46">
        <v>19654</v>
      </c>
      <c r="C24" s="47">
        <v>26984</v>
      </c>
      <c r="D24" s="49">
        <f>ГОМЕЛЬ[[#This Row],[3]]/ГОМЕЛЬ[[#This Row],[2]]*100</f>
        <v>137.29520708252772</v>
      </c>
      <c r="E24" s="47">
        <v>722</v>
      </c>
      <c r="F24" s="49">
        <f>ГОМЕЛЬ[[#This Row],[5]]/ГОМЕЛЬ[[#This Row],[2]]*100</f>
        <v>3.6735524575150098</v>
      </c>
      <c r="G24" s="50">
        <f>ГОМЕЛЬ[[#This Row],[4]]+ГОМЕЛЬ[[#This Row],[6]]</f>
        <v>140.96875954004273</v>
      </c>
      <c r="H24" s="51">
        <v>4427</v>
      </c>
      <c r="I24" s="47">
        <v>3227</v>
      </c>
      <c r="J24" s="49">
        <f>ГОМЕЛЬ[[#This Row],[9]]/ГОМЕЛЬ[[#This Row],[8]]*100</f>
        <v>72.893607409080644</v>
      </c>
      <c r="K24" s="47">
        <v>112</v>
      </c>
      <c r="L24" s="49">
        <f>ГОМЕЛЬ[[#This Row],[11]]/ГОМЕЛЬ[[#This Row],[8]]*100</f>
        <v>2.5299299751524735</v>
      </c>
      <c r="M24" s="50">
        <f>ГОМЕЛЬ[[#This Row],[10]]+ГОМЕЛЬ[[#This Row],[12]]</f>
        <v>75.423537384233114</v>
      </c>
      <c r="N24" s="131"/>
      <c r="O24" s="44" t="e">
        <f t="shared" si="0"/>
        <v>#N/A</v>
      </c>
      <c r="P24" s="44" t="e">
        <f t="shared" si="4"/>
        <v>#N/A</v>
      </c>
      <c r="Q24" s="44" t="e">
        <f t="shared" si="5"/>
        <v>#N/A</v>
      </c>
      <c r="R24" s="44" t="e">
        <f t="shared" si="1"/>
        <v>#N/A</v>
      </c>
      <c r="S24" s="44" t="e">
        <f t="shared" si="2"/>
        <v>#N/A</v>
      </c>
      <c r="T24" s="44" t="e">
        <f t="shared" si="3"/>
        <v>#N/A</v>
      </c>
      <c r="U24" s="12"/>
      <c r="V24" s="12"/>
      <c r="W24" s="12"/>
      <c r="X24" s="12"/>
      <c r="Y24" s="12"/>
      <c r="Z24" s="12"/>
      <c r="AA24" s="12"/>
      <c r="AB24" s="12"/>
    </row>
    <row r="25" spans="1:28" x14ac:dyDescent="0.2">
      <c r="A25" s="140" t="s">
        <v>77</v>
      </c>
      <c r="B25" s="51">
        <v>20102</v>
      </c>
      <c r="C25" s="47">
        <v>12564</v>
      </c>
      <c r="D25" s="49">
        <f>ГОМЕЛЬ[[#This Row],[3]]/ГОМЕЛЬ[[#This Row],[2]]*100</f>
        <v>62.50124365734753</v>
      </c>
      <c r="E25" s="47">
        <v>297</v>
      </c>
      <c r="F25" s="49">
        <f>ГОМЕЛЬ[[#This Row],[5]]/ГОМЕЛЬ[[#This Row],[2]]*100</f>
        <v>1.4774649288627997</v>
      </c>
      <c r="G25" s="50">
        <f>ГОМЕЛЬ[[#This Row],[4]]+ГОМЕЛЬ[[#This Row],[6]]</f>
        <v>63.978708586210331</v>
      </c>
      <c r="H25" s="51">
        <v>4336</v>
      </c>
      <c r="I25" s="47">
        <v>1270</v>
      </c>
      <c r="J25" s="49">
        <f>ГОМЕЛЬ[[#This Row],[9]]/ГОМЕЛЬ[[#This Row],[8]]*100</f>
        <v>29.289667896678967</v>
      </c>
      <c r="K25" s="47">
        <v>18</v>
      </c>
      <c r="L25" s="49">
        <f>ГОМЕЛЬ[[#This Row],[11]]/ГОМЕЛЬ[[#This Row],[8]]*100</f>
        <v>0.41512915129151295</v>
      </c>
      <c r="M25" s="50">
        <f>ГОМЕЛЬ[[#This Row],[10]]+ГОМЕЛЬ[[#This Row],[12]]</f>
        <v>29.70479704797048</v>
      </c>
      <c r="N25" s="131"/>
      <c r="O25" s="44" t="e">
        <f t="shared" si="0"/>
        <v>#N/A</v>
      </c>
      <c r="P25" s="44" t="e">
        <f t="shared" si="4"/>
        <v>#N/A</v>
      </c>
      <c r="Q25" s="44" t="e">
        <f t="shared" si="5"/>
        <v>#N/A</v>
      </c>
      <c r="R25" s="44" t="e">
        <f t="shared" si="1"/>
        <v>#N/A</v>
      </c>
      <c r="S25" s="44" t="e">
        <f t="shared" si="2"/>
        <v>#N/A</v>
      </c>
      <c r="T25" s="44" t="e">
        <f t="shared" si="3"/>
        <v>#N/A</v>
      </c>
      <c r="U25" s="12"/>
      <c r="V25" s="12"/>
      <c r="W25" s="12"/>
      <c r="X25" s="12"/>
      <c r="Y25" s="12"/>
      <c r="Z25" s="12"/>
      <c r="AA25" s="12"/>
      <c r="AB25" s="12"/>
    </row>
    <row r="26" spans="1:28" x14ac:dyDescent="0.2">
      <c r="A26" s="140" t="s">
        <v>78</v>
      </c>
      <c r="B26" s="46">
        <v>20397</v>
      </c>
      <c r="C26" s="47">
        <v>7410</v>
      </c>
      <c r="D26" s="49">
        <f>ГОМЕЛЬ[[#This Row],[3]]/ГОМЕЛЬ[[#This Row],[2]]*100</f>
        <v>36.328871892925427</v>
      </c>
      <c r="E26" s="47">
        <v>99</v>
      </c>
      <c r="F26" s="49">
        <f>ГОМЕЛЬ[[#This Row],[5]]/ГОМЕЛЬ[[#This Row],[2]]*100</f>
        <v>0.48536549492572439</v>
      </c>
      <c r="G26" s="50">
        <f>ГОМЕЛЬ[[#This Row],[4]]+ГОМЕЛЬ[[#This Row],[6]]</f>
        <v>36.814237387851151</v>
      </c>
      <c r="H26" s="51">
        <v>4349</v>
      </c>
      <c r="I26" s="47">
        <v>296</v>
      </c>
      <c r="J26" s="49">
        <f>ГОМЕЛЬ[[#This Row],[9]]/ГОМЕЛЬ[[#This Row],[8]]*100</f>
        <v>6.8061623361692343</v>
      </c>
      <c r="K26" s="47">
        <v>7</v>
      </c>
      <c r="L26" s="49">
        <f>ГОМЕЛЬ[[#This Row],[11]]/ГОМЕЛЬ[[#This Row],[8]]*100</f>
        <v>0.16095654173373189</v>
      </c>
      <c r="M26" s="50">
        <f>ГОМЕЛЬ[[#This Row],[10]]+ГОМЕЛЬ[[#This Row],[12]]</f>
        <v>6.9671188779029665</v>
      </c>
      <c r="N26" s="131"/>
      <c r="O26" s="44" t="e">
        <f t="shared" si="0"/>
        <v>#N/A</v>
      </c>
      <c r="P26" s="44" t="e">
        <f t="shared" si="4"/>
        <v>#N/A</v>
      </c>
      <c r="Q26" s="44" t="e">
        <f t="shared" si="5"/>
        <v>#N/A</v>
      </c>
      <c r="R26" s="44" t="e">
        <f t="shared" si="1"/>
        <v>#N/A</v>
      </c>
      <c r="S26" s="44" t="e">
        <f t="shared" si="2"/>
        <v>#N/A</v>
      </c>
      <c r="T26" s="44" t="e">
        <f t="shared" si="3"/>
        <v>#N/A</v>
      </c>
      <c r="U26" s="12"/>
      <c r="V26" s="12"/>
      <c r="W26" s="12"/>
      <c r="X26" s="12"/>
      <c r="Y26" s="12"/>
      <c r="Z26" s="12"/>
      <c r="AA26" s="12"/>
      <c r="AB26" s="12"/>
    </row>
    <row r="27" spans="1:28" x14ac:dyDescent="0.2">
      <c r="A27" s="140" t="s">
        <v>79</v>
      </c>
      <c r="B27" s="46">
        <v>20635</v>
      </c>
      <c r="C27" s="47">
        <v>3417</v>
      </c>
      <c r="D27" s="49">
        <f>ГОМЕЛЬ[[#This Row],[3]]/ГОМЕЛЬ[[#This Row],[2]]*100</f>
        <v>16.559244002907679</v>
      </c>
      <c r="E27" s="47">
        <v>36</v>
      </c>
      <c r="F27" s="49">
        <f>ГОМЕЛЬ[[#This Row],[5]]/ГОМЕЛЬ[[#This Row],[2]]*100</f>
        <v>0.17446086745820208</v>
      </c>
      <c r="G27" s="50">
        <f>ГОМЕЛЬ[[#This Row],[4]]+ГОМЕЛЬ[[#This Row],[6]]</f>
        <v>16.73370487036588</v>
      </c>
      <c r="H27" s="51">
        <v>4383</v>
      </c>
      <c r="I27" s="47">
        <v>250</v>
      </c>
      <c r="J27" s="49">
        <f>ГОМЕЛЬ[[#This Row],[9]]/ГОМЕЛЬ[[#This Row],[8]]*100</f>
        <v>5.703855806525211</v>
      </c>
      <c r="K27" s="47">
        <v>5</v>
      </c>
      <c r="L27" s="49">
        <f>ГОМЕЛЬ[[#This Row],[11]]/ГОМЕЛЬ[[#This Row],[8]]*100</f>
        <v>0.11407711613050422</v>
      </c>
      <c r="M27" s="50">
        <f>ГОМЕЛЬ[[#This Row],[10]]+ГОМЕЛЬ[[#This Row],[12]]</f>
        <v>5.8179329226557153</v>
      </c>
      <c r="N27" s="131"/>
      <c r="O27" s="44" t="e">
        <f t="shared" si="0"/>
        <v>#N/A</v>
      </c>
      <c r="P27" s="44" t="e">
        <f t="shared" si="4"/>
        <v>#N/A</v>
      </c>
      <c r="Q27" s="44" t="e">
        <f t="shared" si="5"/>
        <v>#N/A</v>
      </c>
      <c r="R27" s="44" t="e">
        <f t="shared" si="1"/>
        <v>#N/A</v>
      </c>
      <c r="S27" s="44" t="e">
        <f t="shared" si="2"/>
        <v>#N/A</v>
      </c>
      <c r="T27" s="44" t="e">
        <f t="shared" si="3"/>
        <v>#N/A</v>
      </c>
      <c r="U27" s="12"/>
      <c r="V27" s="12"/>
      <c r="W27" s="12"/>
      <c r="X27" s="12"/>
      <c r="Y27" s="12"/>
      <c r="Z27" s="12"/>
      <c r="AA27" s="12"/>
      <c r="AB27" s="12"/>
    </row>
    <row r="28" spans="1:28" x14ac:dyDescent="0.2">
      <c r="A28" s="140" t="s">
        <v>80</v>
      </c>
      <c r="B28" s="51">
        <v>20841</v>
      </c>
      <c r="C28" s="47">
        <v>1113</v>
      </c>
      <c r="D28" s="49">
        <f>ГОМЕЛЬ[[#This Row],[3]]/ГОМЕЛЬ[[#This Row],[2]]*100</f>
        <v>5.3404347200230315</v>
      </c>
      <c r="E28" s="47">
        <v>40</v>
      </c>
      <c r="F28" s="49">
        <f>ГОМЕЛЬ[[#This Row],[5]]/ГОМЕЛЬ[[#This Row],[2]]*100</f>
        <v>0.19192936999184299</v>
      </c>
      <c r="G28" s="50">
        <f>ГОМЕЛЬ[[#This Row],[4]]+ГОМЕЛЬ[[#This Row],[6]]</f>
        <v>5.5323640900148749</v>
      </c>
      <c r="H28" s="51">
        <v>4109</v>
      </c>
      <c r="I28" s="47">
        <v>126</v>
      </c>
      <c r="J28" s="49">
        <f>ГОМЕЛЬ[[#This Row],[9]]/ГОМЕЛЬ[[#This Row],[8]]*100</f>
        <v>3.0664395229982966</v>
      </c>
      <c r="K28" s="47">
        <v>4</v>
      </c>
      <c r="L28" s="49">
        <f>ГОМЕЛЬ[[#This Row],[11]]/ГОМЕЛЬ[[#This Row],[8]]*100</f>
        <v>9.7347286444390363E-2</v>
      </c>
      <c r="M28" s="50">
        <f>ГОМЕЛЬ[[#This Row],[10]]+ГОМЕЛЬ[[#This Row],[12]]</f>
        <v>3.1637868094426871</v>
      </c>
      <c r="N28" s="131"/>
      <c r="O28" s="44" t="e">
        <f t="shared" si="0"/>
        <v>#N/A</v>
      </c>
      <c r="P28" s="44">
        <f t="shared" si="4"/>
        <v>0.19192936999184299</v>
      </c>
      <c r="Q28" s="44" t="e">
        <f t="shared" si="5"/>
        <v>#N/A</v>
      </c>
      <c r="R28" s="44" t="e">
        <f t="shared" si="1"/>
        <v>#N/A</v>
      </c>
      <c r="S28" s="44" t="e">
        <f t="shared" si="2"/>
        <v>#N/A</v>
      </c>
      <c r="T28" s="44" t="e">
        <f t="shared" si="3"/>
        <v>#N/A</v>
      </c>
      <c r="U28" s="12"/>
      <c r="V28" s="12"/>
      <c r="W28" s="12"/>
      <c r="X28" s="12"/>
      <c r="Y28" s="12"/>
      <c r="Z28" s="12"/>
      <c r="AA28" s="12"/>
      <c r="AB28" s="12"/>
    </row>
    <row r="29" spans="1:28" x14ac:dyDescent="0.2">
      <c r="A29" s="140" t="s">
        <v>81</v>
      </c>
      <c r="B29" s="46">
        <v>21312</v>
      </c>
      <c r="C29" s="47">
        <v>1028</v>
      </c>
      <c r="D29" s="49">
        <f>ГОМЕЛЬ[[#This Row],[3]]/ГОМЕЛЬ[[#This Row],[2]]*100</f>
        <v>4.8235735735735741</v>
      </c>
      <c r="E29" s="47">
        <v>59</v>
      </c>
      <c r="F29" s="49">
        <f>ГОМЕЛЬ[[#This Row],[5]]/ГОМЕЛЬ[[#This Row],[2]]*100</f>
        <v>0.27683933933933935</v>
      </c>
      <c r="G29" s="50">
        <f>ГОМЕЛЬ[[#This Row],[4]]+ГОМЕЛЬ[[#This Row],[6]]</f>
        <v>5.1004129129129137</v>
      </c>
      <c r="H29" s="51">
        <v>4053</v>
      </c>
      <c r="I29" s="47">
        <v>253</v>
      </c>
      <c r="J29" s="49">
        <f>ГОМЕЛЬ[[#This Row],[9]]/ГОМЕЛЬ[[#This Row],[8]]*100</f>
        <v>6.2422896619787807</v>
      </c>
      <c r="K29" s="47">
        <v>21</v>
      </c>
      <c r="L29" s="49">
        <f>ГОМЕЛЬ[[#This Row],[11]]/ГОМЕЛЬ[[#This Row],[8]]*100</f>
        <v>0.5181347150259068</v>
      </c>
      <c r="M29" s="50">
        <f>ГОМЕЛЬ[[#This Row],[10]]+ГОМЕЛЬ[[#This Row],[12]]</f>
        <v>6.7604243770046875</v>
      </c>
      <c r="N29" s="131"/>
      <c r="O29" s="44" t="e">
        <f t="shared" si="0"/>
        <v>#N/A</v>
      </c>
      <c r="P29" s="44">
        <f t="shared" si="4"/>
        <v>0.27683933933933935</v>
      </c>
      <c r="Q29" s="44" t="e">
        <f t="shared" si="5"/>
        <v>#N/A</v>
      </c>
      <c r="R29" s="44">
        <f t="shared" si="1"/>
        <v>6.2422896619787807</v>
      </c>
      <c r="S29" s="44">
        <f t="shared" si="2"/>
        <v>0.5181347150259068</v>
      </c>
      <c r="T29" s="44">
        <f t="shared" si="3"/>
        <v>6.7604243770046875</v>
      </c>
      <c r="U29" s="12"/>
      <c r="V29" s="12"/>
      <c r="W29" s="12"/>
      <c r="X29" s="12"/>
      <c r="Y29" s="12"/>
      <c r="Z29" s="12"/>
      <c r="AA29" s="12"/>
      <c r="AB29" s="12"/>
    </row>
    <row r="30" spans="1:28" x14ac:dyDescent="0.2">
      <c r="A30" s="140" t="s">
        <v>82</v>
      </c>
      <c r="B30" s="46">
        <v>21540</v>
      </c>
      <c r="C30" s="47">
        <v>663</v>
      </c>
      <c r="D30" s="49">
        <f>ГОМЕЛЬ[[#This Row],[3]]/ГОМЕЛЬ[[#This Row],[2]]*100</f>
        <v>3.077994428969359</v>
      </c>
      <c r="E30" s="47">
        <v>52</v>
      </c>
      <c r="F30" s="49">
        <f>ГОМЕЛЬ[[#This Row],[5]]/ГОМЕЛЬ[[#This Row],[2]]*100</f>
        <v>0.24141132776230267</v>
      </c>
      <c r="G30" s="50">
        <f>ГОМЕЛЬ[[#This Row],[4]]+ГОМЕЛЬ[[#This Row],[6]]</f>
        <v>3.3194057567316619</v>
      </c>
      <c r="H30" s="51">
        <v>4066</v>
      </c>
      <c r="I30" s="47">
        <v>232</v>
      </c>
      <c r="J30" s="49">
        <f>ГОМЕЛЬ[[#This Row],[9]]/ГОМЕЛЬ[[#This Row],[8]]*100</f>
        <v>5.7058534185932119</v>
      </c>
      <c r="K30" s="47">
        <v>9</v>
      </c>
      <c r="L30" s="49">
        <f>ГОМЕЛЬ[[#This Row],[11]]/ГОМЕЛЬ[[#This Row],[8]]*100</f>
        <v>0.22134776192818495</v>
      </c>
      <c r="M30" s="50">
        <f>ГОМЕЛЬ[[#This Row],[10]]+ГОМЕЛЬ[[#This Row],[12]]</f>
        <v>5.9272011805213971</v>
      </c>
      <c r="N30" s="131"/>
      <c r="O30" s="44" t="e">
        <f t="shared" si="0"/>
        <v>#N/A</v>
      </c>
      <c r="P30" s="44" t="e">
        <f t="shared" si="4"/>
        <v>#N/A</v>
      </c>
      <c r="Q30" s="44" t="e">
        <f t="shared" si="5"/>
        <v>#N/A</v>
      </c>
      <c r="R30" s="44" t="e">
        <f t="shared" si="1"/>
        <v>#N/A</v>
      </c>
      <c r="S30" s="44" t="e">
        <f t="shared" si="2"/>
        <v>#N/A</v>
      </c>
      <c r="T30" s="44" t="e">
        <f t="shared" si="3"/>
        <v>#N/A</v>
      </c>
      <c r="U30" s="12"/>
      <c r="V30" s="12"/>
      <c r="W30" s="12"/>
      <c r="X30" s="12"/>
      <c r="Y30" s="12"/>
      <c r="Z30" s="12"/>
      <c r="AA30" s="12"/>
      <c r="AB30" s="12"/>
    </row>
    <row r="31" spans="1:28" x14ac:dyDescent="0.2">
      <c r="A31" s="140" t="s">
        <v>83</v>
      </c>
      <c r="B31" s="51">
        <v>21820</v>
      </c>
      <c r="C31" s="47">
        <v>470</v>
      </c>
      <c r="D31" s="49">
        <f>ГОМЕЛЬ[[#This Row],[3]]/ГОМЕЛЬ[[#This Row],[2]]*100</f>
        <v>2.1539871677360218</v>
      </c>
      <c r="E31" s="47">
        <v>25</v>
      </c>
      <c r="F31" s="49">
        <f>ГОМЕЛЬ[[#This Row],[5]]/ГОМЕЛЬ[[#This Row],[2]]*100</f>
        <v>0.11457378551787351</v>
      </c>
      <c r="G31" s="50">
        <f>ГОМЕЛЬ[[#This Row],[4]]+ГОМЕЛЬ[[#This Row],[6]]</f>
        <v>2.2685609532538953</v>
      </c>
      <c r="H31" s="51">
        <v>4107</v>
      </c>
      <c r="I31" s="47">
        <v>147</v>
      </c>
      <c r="J31" s="49">
        <f>ГОМЕЛЬ[[#This Row],[9]]/ГОМЕЛЬ[[#This Row],[8]]*100</f>
        <v>3.579254930606282</v>
      </c>
      <c r="K31" s="47">
        <v>5</v>
      </c>
      <c r="L31" s="49">
        <f>ГОМЕЛЬ[[#This Row],[11]]/ГОМЕЛЬ[[#This Row],[8]]*100</f>
        <v>0.12174336498660823</v>
      </c>
      <c r="M31" s="50">
        <f>ГОМЕЛЬ[[#This Row],[10]]+ГОМЕЛЬ[[#This Row],[12]]</f>
        <v>3.7009982955928904</v>
      </c>
      <c r="N31" s="131"/>
      <c r="O31" s="44" t="e">
        <f t="shared" si="0"/>
        <v>#N/A</v>
      </c>
      <c r="P31" s="44" t="e">
        <f t="shared" si="4"/>
        <v>#N/A</v>
      </c>
      <c r="Q31" s="44" t="e">
        <f t="shared" si="5"/>
        <v>#N/A</v>
      </c>
      <c r="R31" s="44" t="e">
        <f t="shared" si="1"/>
        <v>#N/A</v>
      </c>
      <c r="S31" s="44" t="e">
        <f t="shared" si="2"/>
        <v>#N/A</v>
      </c>
      <c r="T31" s="44" t="e">
        <f t="shared" si="3"/>
        <v>#N/A</v>
      </c>
      <c r="U31" s="12"/>
      <c r="V31" s="12"/>
      <c r="W31" s="12"/>
      <c r="X31" s="12"/>
      <c r="Y31" s="12"/>
      <c r="Z31" s="12"/>
      <c r="AA31" s="12"/>
      <c r="AB31" s="12"/>
    </row>
    <row r="32" spans="1:28" x14ac:dyDescent="0.2">
      <c r="A32" s="140" t="s">
        <v>84</v>
      </c>
      <c r="B32" s="46">
        <v>22054</v>
      </c>
      <c r="C32" s="47">
        <v>447</v>
      </c>
      <c r="D32" s="49">
        <f>ГОМЕЛЬ[[#This Row],[3]]/ГОМЕЛЬ[[#This Row],[2]]*100</f>
        <v>2.0268432030470662</v>
      </c>
      <c r="E32" s="47">
        <v>48</v>
      </c>
      <c r="F32" s="49">
        <f>ГОМЕЛЬ[[#This Row],[5]]/ГОМЕЛЬ[[#This Row],[2]]*100</f>
        <v>0.21764759227351047</v>
      </c>
      <c r="G32" s="50">
        <f>ГОМЕЛЬ[[#This Row],[4]]+ГОМЕЛЬ[[#This Row],[6]]</f>
        <v>2.2444907953205768</v>
      </c>
      <c r="H32" s="51">
        <v>3896</v>
      </c>
      <c r="I32" s="47">
        <v>142</v>
      </c>
      <c r="J32" s="49">
        <f>ГОМЕЛЬ[[#This Row],[9]]/ГОМЕЛЬ[[#This Row],[8]]*100</f>
        <v>3.6447638603696095</v>
      </c>
      <c r="K32" s="47">
        <v>17</v>
      </c>
      <c r="L32" s="49">
        <f>ГОМЕЛЬ[[#This Row],[11]]/ГОМЕЛЬ[[#This Row],[8]]*100</f>
        <v>0.43634496919917859</v>
      </c>
      <c r="M32" s="50">
        <f>ГОМЕЛЬ[[#This Row],[10]]+ГОМЕЛЬ[[#This Row],[12]]</f>
        <v>4.0811088295687883</v>
      </c>
      <c r="N32" s="131"/>
      <c r="O32" s="44" t="e">
        <f t="shared" si="0"/>
        <v>#N/A</v>
      </c>
      <c r="P32" s="44">
        <f t="shared" si="4"/>
        <v>0.21764759227351047</v>
      </c>
      <c r="Q32" s="44" t="e">
        <f t="shared" si="5"/>
        <v>#N/A</v>
      </c>
      <c r="R32" s="44">
        <f t="shared" si="1"/>
        <v>3.6447638603696095</v>
      </c>
      <c r="S32" s="44">
        <f t="shared" si="2"/>
        <v>0.43634496919917859</v>
      </c>
      <c r="T32" s="44">
        <f t="shared" si="3"/>
        <v>4.0811088295687883</v>
      </c>
      <c r="U32" s="12"/>
      <c r="V32" s="12"/>
      <c r="W32" s="12"/>
      <c r="X32" s="12"/>
      <c r="Y32" s="12"/>
      <c r="Z32" s="12"/>
      <c r="AA32" s="12"/>
      <c r="AB32" s="12"/>
    </row>
    <row r="33" spans="1:28" x14ac:dyDescent="0.2">
      <c r="A33" s="140" t="s">
        <v>85</v>
      </c>
      <c r="B33" s="46">
        <v>22678</v>
      </c>
      <c r="C33" s="47">
        <v>408</v>
      </c>
      <c r="D33" s="49">
        <f>ГОМЕЛЬ[[#This Row],[3]]/ГОМЕЛЬ[[#This Row],[2]]*100</f>
        <v>1.7991004497751124</v>
      </c>
      <c r="E33" s="47">
        <v>49</v>
      </c>
      <c r="F33" s="49">
        <f>ГОМЕЛЬ[[#This Row],[5]]/ГОМЕЛЬ[[#This Row],[2]]*100</f>
        <v>0.21606843637005027</v>
      </c>
      <c r="G33" s="50">
        <f>ГОМЕЛЬ[[#This Row],[4]]+ГОМЕЛЬ[[#This Row],[6]]</f>
        <v>2.0151688861451627</v>
      </c>
      <c r="H33" s="51">
        <v>3814</v>
      </c>
      <c r="I33" s="47">
        <v>158</v>
      </c>
      <c r="J33" s="49">
        <f>ГОМЕЛЬ[[#This Row],[9]]/ГОМЕЛЬ[[#This Row],[8]]*100</f>
        <v>4.1426324069218667</v>
      </c>
      <c r="K33" s="47">
        <v>11</v>
      </c>
      <c r="L33" s="49">
        <f>ГОМЕЛЬ[[#This Row],[11]]/ГОМЕЛЬ[[#This Row],[8]]*100</f>
        <v>0.2884111169375983</v>
      </c>
      <c r="M33" s="50">
        <f>ГОМЕЛЬ[[#This Row],[10]]+ГОМЕЛЬ[[#This Row],[12]]</f>
        <v>4.431043523859465</v>
      </c>
      <c r="N33" s="131"/>
      <c r="O33" s="44" t="e">
        <f t="shared" si="0"/>
        <v>#N/A</v>
      </c>
      <c r="P33" s="44" t="e">
        <f t="shared" si="4"/>
        <v>#N/A</v>
      </c>
      <c r="Q33" s="44" t="e">
        <f t="shared" si="5"/>
        <v>#N/A</v>
      </c>
      <c r="R33" s="44">
        <f t="shared" si="1"/>
        <v>4.1426324069218667</v>
      </c>
      <c r="S33" s="44" t="e">
        <f t="shared" si="2"/>
        <v>#N/A</v>
      </c>
      <c r="T33" s="44">
        <f t="shared" si="3"/>
        <v>4.431043523859465</v>
      </c>
      <c r="U33" s="12"/>
      <c r="V33" s="12"/>
      <c r="W33" s="12"/>
      <c r="X33" s="12"/>
      <c r="Y33" s="12"/>
      <c r="Z33" s="12"/>
      <c r="AA33" s="12"/>
      <c r="AB33" s="12"/>
    </row>
    <row r="34" spans="1:28" x14ac:dyDescent="0.2">
      <c r="A34" s="140" t="s">
        <v>86</v>
      </c>
      <c r="B34" s="51">
        <v>22679</v>
      </c>
      <c r="C34" s="47">
        <v>460</v>
      </c>
      <c r="D34" s="49">
        <f>ГОМЕЛЬ[[#This Row],[3]]/ГОМЕЛЬ[[#This Row],[2]]*100</f>
        <v>2.0283081264606024</v>
      </c>
      <c r="E34" s="47">
        <v>57</v>
      </c>
      <c r="F34" s="49">
        <f>ГОМЕЛЬ[[#This Row],[5]]/ГОМЕЛЬ[[#This Row],[2]]*100</f>
        <v>0.25133383306142248</v>
      </c>
      <c r="G34" s="50">
        <f>ГОМЕЛЬ[[#This Row],[4]]+ГОМЕЛЬ[[#This Row],[6]]</f>
        <v>2.2796419595220248</v>
      </c>
      <c r="H34" s="51">
        <v>3842</v>
      </c>
      <c r="I34" s="47">
        <v>184</v>
      </c>
      <c r="J34" s="49">
        <f>ГОМЕЛЬ[[#This Row],[9]]/ГОМЕЛЬ[[#This Row],[8]]*100</f>
        <v>4.7891723060905775</v>
      </c>
      <c r="K34" s="47">
        <v>16</v>
      </c>
      <c r="L34" s="49">
        <f>ГОМЕЛЬ[[#This Row],[11]]/ГОМЕЛЬ[[#This Row],[8]]*100</f>
        <v>0.41644976574700676</v>
      </c>
      <c r="M34" s="50">
        <f>ГОМЕЛЬ[[#This Row],[10]]+ГОМЕЛЬ[[#This Row],[12]]</f>
        <v>5.2056220718375847</v>
      </c>
      <c r="N34" s="131"/>
      <c r="O34" s="44">
        <f t="shared" si="0"/>
        <v>2.0283081264606024</v>
      </c>
      <c r="P34" s="44">
        <f t="shared" si="4"/>
        <v>0.25133383306142248</v>
      </c>
      <c r="Q34" s="44">
        <f t="shared" si="5"/>
        <v>2.2796419595220248</v>
      </c>
      <c r="R34" s="44">
        <f t="shared" si="1"/>
        <v>4.7891723060905775</v>
      </c>
      <c r="S34" s="44">
        <f t="shared" si="2"/>
        <v>0.41644976574700676</v>
      </c>
      <c r="T34" s="44">
        <f t="shared" si="3"/>
        <v>5.2056220718375847</v>
      </c>
      <c r="U34" s="12"/>
      <c r="V34" s="12"/>
      <c r="W34" s="12"/>
      <c r="X34" s="12"/>
      <c r="Y34" s="12"/>
      <c r="Z34" s="12"/>
      <c r="AA34" s="12"/>
      <c r="AB34" s="12"/>
    </row>
    <row r="35" spans="1:28" x14ac:dyDescent="0.2">
      <c r="A35" s="140" t="s">
        <v>87</v>
      </c>
      <c r="B35" s="46">
        <v>22879</v>
      </c>
      <c r="C35" s="47">
        <v>387</v>
      </c>
      <c r="D35" s="49">
        <f>ГОМЕЛЬ[[#This Row],[3]]/ГОМЕЛЬ[[#This Row],[2]]*100</f>
        <v>1.6915074959569911</v>
      </c>
      <c r="E35" s="47">
        <v>317</v>
      </c>
      <c r="F35" s="49">
        <f>ГОМЕЛЬ[[#This Row],[5]]/ГОМЕЛЬ[[#This Row],[2]]*100</f>
        <v>1.3855500677477162</v>
      </c>
      <c r="G35" s="50">
        <f>ГОМЕЛЬ[[#This Row],[4]]+ГОМЕЛЬ[[#This Row],[6]]</f>
        <v>3.0770575637047073</v>
      </c>
      <c r="H35" s="51">
        <v>3820</v>
      </c>
      <c r="I35" s="47">
        <v>65</v>
      </c>
      <c r="J35" s="49">
        <f>ГОМЕЛЬ[[#This Row],[9]]/ГОМЕЛЬ[[#This Row],[8]]*100</f>
        <v>1.7015706806282722</v>
      </c>
      <c r="K35" s="47">
        <v>10</v>
      </c>
      <c r="L35" s="49">
        <f>ГОМЕЛЬ[[#This Row],[11]]/ГОМЕЛЬ[[#This Row],[8]]*100</f>
        <v>0.26178010471204188</v>
      </c>
      <c r="M35" s="50">
        <f>ГОМЕЛЬ[[#This Row],[10]]+ГОМЕЛЬ[[#This Row],[12]]</f>
        <v>1.963350785340314</v>
      </c>
      <c r="N35" s="131"/>
      <c r="O35" s="44" t="e">
        <f t="shared" si="0"/>
        <v>#N/A</v>
      </c>
      <c r="P35" s="44">
        <f t="shared" si="4"/>
        <v>1.3855500677477162</v>
      </c>
      <c r="Q35" s="44">
        <f t="shared" si="5"/>
        <v>3.0770575637047073</v>
      </c>
      <c r="R35" s="44" t="e">
        <f t="shared" si="1"/>
        <v>#N/A</v>
      </c>
      <c r="S35" s="44" t="e">
        <f t="shared" si="2"/>
        <v>#N/A</v>
      </c>
      <c r="T35" s="44" t="e">
        <f t="shared" si="3"/>
        <v>#N/A</v>
      </c>
      <c r="U35" s="12"/>
      <c r="V35" s="12"/>
      <c r="W35" s="12"/>
      <c r="X35" s="12"/>
      <c r="Y35" s="12"/>
      <c r="Z35" s="12"/>
      <c r="AA35" s="12"/>
      <c r="AB35" s="12"/>
    </row>
    <row r="36" spans="1:28" x14ac:dyDescent="0.2">
      <c r="A36" s="140" t="s">
        <v>88</v>
      </c>
      <c r="B36" s="46">
        <v>23140</v>
      </c>
      <c r="C36" s="47">
        <v>142</v>
      </c>
      <c r="D36" s="49">
        <f>ГОМЕЛЬ[[#This Row],[3]]/ГОМЕЛЬ[[#This Row],[2]]*100</f>
        <v>0.61365600691443389</v>
      </c>
      <c r="E36" s="47">
        <v>13</v>
      </c>
      <c r="F36" s="49">
        <f>ГОМЕЛЬ[[#This Row],[5]]/ГОМЕЛЬ[[#This Row],[2]]*100</f>
        <v>5.6179775280898882E-2</v>
      </c>
      <c r="G36" s="50">
        <f>ГОМЕЛЬ[[#This Row],[4]]+ГОМЕЛЬ[[#This Row],[6]]</f>
        <v>0.6698357821953328</v>
      </c>
      <c r="H36" s="51">
        <v>3582</v>
      </c>
      <c r="I36" s="47">
        <v>25</v>
      </c>
      <c r="J36" s="49">
        <f>ГОМЕЛЬ[[#This Row],[9]]/ГОМЕЛЬ[[#This Row],[8]]*100</f>
        <v>0.69793411501954217</v>
      </c>
      <c r="K36" s="47">
        <v>0</v>
      </c>
      <c r="L36" s="49">
        <f>ГОМЕЛЬ[[#This Row],[11]]/ГОМЕЛЬ[[#This Row],[8]]*100</f>
        <v>0</v>
      </c>
      <c r="M36" s="50">
        <f>ГОМЕЛЬ[[#This Row],[10]]+ГОМЕЛЬ[[#This Row],[12]]</f>
        <v>0.69793411501954217</v>
      </c>
      <c r="N36" s="131"/>
      <c r="O36" s="44" t="e">
        <f t="shared" si="0"/>
        <v>#N/A</v>
      </c>
      <c r="P36" s="44" t="e">
        <f t="shared" si="4"/>
        <v>#N/A</v>
      </c>
      <c r="Q36" s="44" t="e">
        <f t="shared" si="5"/>
        <v>#N/A</v>
      </c>
      <c r="R36" s="44" t="e">
        <f t="shared" si="1"/>
        <v>#N/A</v>
      </c>
      <c r="S36" s="44" t="e">
        <f t="shared" si="2"/>
        <v>#N/A</v>
      </c>
      <c r="T36" s="44" t="e">
        <f t="shared" si="3"/>
        <v>#N/A</v>
      </c>
      <c r="U36" s="12"/>
      <c r="V36" s="12"/>
      <c r="W36" s="12"/>
      <c r="X36" s="12"/>
      <c r="Y36" s="12"/>
      <c r="Z36" s="12"/>
      <c r="AA36" s="12"/>
      <c r="AB36" s="12"/>
    </row>
    <row r="37" spans="1:28" x14ac:dyDescent="0.2">
      <c r="A37" s="140" t="s">
        <v>89</v>
      </c>
      <c r="B37" s="51">
        <v>23559</v>
      </c>
      <c r="C37" s="47">
        <v>133</v>
      </c>
      <c r="D37" s="49">
        <f>ГОМЕЛЬ[[#This Row],[3]]/ГОМЕЛЬ[[#This Row],[2]]*100</f>
        <v>0.56454009083577394</v>
      </c>
      <c r="E37" s="47">
        <v>3</v>
      </c>
      <c r="F37" s="49">
        <f>ГОМЕЛЬ[[#This Row],[5]]/ГОМЕЛЬ[[#This Row],[2]]*100</f>
        <v>1.2733987011333249E-2</v>
      </c>
      <c r="G37" s="50">
        <f>ГОМЕЛЬ[[#This Row],[4]]+ГОМЕЛЬ[[#This Row],[6]]</f>
        <v>0.57727407784710716</v>
      </c>
      <c r="H37" s="51">
        <v>3553</v>
      </c>
      <c r="I37" s="47">
        <v>23</v>
      </c>
      <c r="J37" s="49">
        <f>ГОМЕЛЬ[[#This Row],[9]]/ГОМЕЛЬ[[#This Row],[8]]*100</f>
        <v>0.64734027582324805</v>
      </c>
      <c r="K37" s="47">
        <v>2</v>
      </c>
      <c r="L37" s="49">
        <f>ГОМЕЛЬ[[#This Row],[11]]/ГОМЕЛЬ[[#This Row],[8]]*100</f>
        <v>5.6290458767238954E-2</v>
      </c>
      <c r="M37" s="50">
        <f>ГОМЕЛЬ[[#This Row],[10]]+ГОМЕЛЬ[[#This Row],[12]]</f>
        <v>0.70363073459048697</v>
      </c>
      <c r="N37" s="131"/>
      <c r="O37" s="44" t="e">
        <f t="shared" si="0"/>
        <v>#N/A</v>
      </c>
      <c r="P37" s="44" t="e">
        <f t="shared" si="4"/>
        <v>#N/A</v>
      </c>
      <c r="Q37" s="44" t="e">
        <f t="shared" si="5"/>
        <v>#N/A</v>
      </c>
      <c r="R37" s="44" t="e">
        <f t="shared" si="1"/>
        <v>#N/A</v>
      </c>
      <c r="S37" s="44">
        <f t="shared" si="2"/>
        <v>5.6290458767238954E-2</v>
      </c>
      <c r="T37" s="44">
        <f t="shared" si="3"/>
        <v>0.70363073459048697</v>
      </c>
      <c r="U37" s="12"/>
      <c r="V37" s="12"/>
      <c r="W37" s="12"/>
      <c r="X37" s="12"/>
      <c r="Y37" s="12"/>
      <c r="Z37" s="12"/>
      <c r="AA37" s="12"/>
      <c r="AB37" s="12"/>
    </row>
    <row r="38" spans="1:28" x14ac:dyDescent="0.2">
      <c r="A38" s="140" t="s">
        <v>90</v>
      </c>
      <c r="B38" s="46">
        <v>23826</v>
      </c>
      <c r="C38" s="47">
        <v>136</v>
      </c>
      <c r="D38" s="49">
        <f>ГОМЕЛЬ[[#This Row],[3]]/ГОМЕЛЬ[[#This Row],[2]]*100</f>
        <v>0.57080500293796688</v>
      </c>
      <c r="E38" s="47">
        <v>0</v>
      </c>
      <c r="F38" s="49">
        <f>ГОМЕЛЬ[[#This Row],[5]]/ГОМЕЛЬ[[#This Row],[2]]*100</f>
        <v>0</v>
      </c>
      <c r="G38" s="50">
        <f>ГОМЕЛЬ[[#This Row],[4]]+ГОМЕЛЬ[[#This Row],[6]]</f>
        <v>0.57080500293796688</v>
      </c>
      <c r="H38" s="51">
        <v>3617</v>
      </c>
      <c r="I38" s="47">
        <v>30</v>
      </c>
      <c r="J38" s="49">
        <f>ГОМЕЛЬ[[#This Row],[9]]/ГОМЕЛЬ[[#This Row],[8]]*100</f>
        <v>0.82941664362731549</v>
      </c>
      <c r="K38" s="47">
        <v>0</v>
      </c>
      <c r="L38" s="49">
        <f>ГОМЕЛЬ[[#This Row],[11]]/ГОМЕЛЬ[[#This Row],[8]]*100</f>
        <v>0</v>
      </c>
      <c r="M38" s="50">
        <f>ГОМЕЛЬ[[#This Row],[10]]+ГОМЕЛЬ[[#This Row],[12]]</f>
        <v>0.82941664362731549</v>
      </c>
      <c r="N38" s="131">
        <v>117</v>
      </c>
      <c r="O38" s="44">
        <f t="shared" si="0"/>
        <v>0.57080500293796688</v>
      </c>
      <c r="P38" s="44" t="e">
        <f t="shared" si="4"/>
        <v>#N/A</v>
      </c>
      <c r="Q38" s="44" t="e">
        <f t="shared" si="5"/>
        <v>#N/A</v>
      </c>
      <c r="R38" s="44">
        <f t="shared" si="1"/>
        <v>0.82941664362731549</v>
      </c>
      <c r="S38" s="44" t="e">
        <f t="shared" si="2"/>
        <v>#N/A</v>
      </c>
      <c r="T38" s="44">
        <f t="shared" si="3"/>
        <v>0.82941664362731549</v>
      </c>
      <c r="U38" s="12"/>
      <c r="V38" s="12"/>
      <c r="W38" s="12"/>
      <c r="X38" s="12"/>
      <c r="Y38" s="12"/>
      <c r="Z38" s="12"/>
      <c r="AA38" s="12"/>
      <c r="AB38" s="12"/>
    </row>
    <row r="39" spans="1:28" x14ac:dyDescent="0.2">
      <c r="A39" s="140" t="s">
        <v>91</v>
      </c>
      <c r="B39" s="46">
        <v>24071</v>
      </c>
      <c r="C39" s="47">
        <v>121</v>
      </c>
      <c r="D39" s="49">
        <f>ГОМЕЛЬ[[#This Row],[3]]/ГОМЕЛЬ[[#This Row],[2]]*100</f>
        <v>0.50267957293008181</v>
      </c>
      <c r="E39" s="47">
        <v>0</v>
      </c>
      <c r="F39" s="49">
        <f>ГОМЕЛЬ[[#This Row],[5]]/ГОМЕЛЬ[[#This Row],[2]]*100</f>
        <v>0</v>
      </c>
      <c r="G39" s="50">
        <f>ГОМЕЛЬ[[#This Row],[4]]+ГОМЕЛЬ[[#This Row],[6]]</f>
        <v>0.50267957293008181</v>
      </c>
      <c r="H39" s="51">
        <v>3603</v>
      </c>
      <c r="I39" s="47">
        <v>18</v>
      </c>
      <c r="J39" s="49">
        <f>ГОМЕЛЬ[[#This Row],[9]]/ГОМЕЛЬ[[#This Row],[8]]*100</f>
        <v>0.49958368026644462</v>
      </c>
      <c r="K39" s="47">
        <v>0</v>
      </c>
      <c r="L39" s="49">
        <f>ГОМЕЛЬ[[#This Row],[11]]/ГОМЕЛЬ[[#This Row],[8]]*100</f>
        <v>0</v>
      </c>
      <c r="M39" s="50">
        <f>ГОМЕЛЬ[[#This Row],[10]]+ГОМЕЛЬ[[#This Row],[12]]</f>
        <v>0.49958368026644462</v>
      </c>
      <c r="N39" s="131">
        <v>117</v>
      </c>
      <c r="O39" s="44" t="e">
        <f t="shared" si="0"/>
        <v>#N/A</v>
      </c>
      <c r="P39" s="44" t="e">
        <f t="shared" si="4"/>
        <v>#N/A</v>
      </c>
      <c r="Q39" s="44" t="e">
        <f t="shared" si="5"/>
        <v>#N/A</v>
      </c>
      <c r="R39" s="44" t="e">
        <f t="shared" si="1"/>
        <v>#N/A</v>
      </c>
      <c r="S39" s="44" t="e">
        <f t="shared" si="2"/>
        <v>#N/A</v>
      </c>
      <c r="T39" s="44" t="e">
        <f t="shared" si="3"/>
        <v>#N/A</v>
      </c>
      <c r="U39" s="12"/>
      <c r="V39" s="12"/>
      <c r="W39" s="12"/>
      <c r="X39" s="12"/>
      <c r="Y39" s="12"/>
      <c r="Z39" s="12"/>
      <c r="AA39" s="12"/>
      <c r="AB39" s="12"/>
    </row>
    <row r="40" spans="1:28" x14ac:dyDescent="0.2">
      <c r="A40" s="140" t="s">
        <v>92</v>
      </c>
      <c r="B40" s="46">
        <v>24317</v>
      </c>
      <c r="C40" s="47">
        <v>120</v>
      </c>
      <c r="D40" s="49">
        <f>ГОМЕЛЬ[[#This Row],[3]]/ГОМЕЛЬ[[#This Row],[2]]*100</f>
        <v>0.49348192622445203</v>
      </c>
      <c r="E40" s="47">
        <v>0</v>
      </c>
      <c r="F40" s="49">
        <f>ГОМЕЛЬ[[#This Row],[5]]/ГОМЕЛЬ[[#This Row],[2]]*100</f>
        <v>0</v>
      </c>
      <c r="G40" s="50">
        <f>ГОМЕЛЬ[[#This Row],[4]]+ГОМЕЛЬ[[#This Row],[6]]</f>
        <v>0.49348192622445203</v>
      </c>
      <c r="H40" s="51">
        <v>3438</v>
      </c>
      <c r="I40" s="47">
        <v>22</v>
      </c>
      <c r="J40" s="49">
        <f>ГОМЕЛЬ[[#This Row],[9]]/ГОМЕЛЬ[[#This Row],[8]]*100</f>
        <v>0.63990692262943571</v>
      </c>
      <c r="K40" s="47">
        <v>0</v>
      </c>
      <c r="L40" s="49">
        <f>ГОМЕЛЬ[[#This Row],[11]]/ГОМЕЛЬ[[#This Row],[8]]*100</f>
        <v>0</v>
      </c>
      <c r="M40" s="50">
        <f>ГОМЕЛЬ[[#This Row],[10]]+ГОМЕЛЬ[[#This Row],[12]]</f>
        <v>0.63990692262943571</v>
      </c>
      <c r="N40" s="131">
        <v>117</v>
      </c>
      <c r="O40" s="44" t="e">
        <f t="shared" si="0"/>
        <v>#N/A</v>
      </c>
      <c r="P40" s="44" t="e">
        <f t="shared" si="4"/>
        <v>#N/A</v>
      </c>
      <c r="Q40" s="44" t="e">
        <f t="shared" si="5"/>
        <v>#N/A</v>
      </c>
      <c r="R40" s="44">
        <f t="shared" si="1"/>
        <v>0.63990692262943571</v>
      </c>
      <c r="S40" s="44" t="e">
        <f t="shared" si="2"/>
        <v>#N/A</v>
      </c>
      <c r="T40" s="44">
        <f t="shared" si="3"/>
        <v>0.63990692262943571</v>
      </c>
      <c r="U40" s="12"/>
      <c r="V40" s="12"/>
      <c r="W40" s="12"/>
      <c r="X40" s="12"/>
      <c r="Y40" s="12"/>
      <c r="Z40" s="12"/>
      <c r="AA40" s="12"/>
      <c r="AB40" s="12"/>
    </row>
    <row r="41" spans="1:28" x14ac:dyDescent="0.2">
      <c r="A41" s="140" t="s">
        <v>93</v>
      </c>
      <c r="B41" s="46">
        <v>24692</v>
      </c>
      <c r="C41" s="47">
        <v>110</v>
      </c>
      <c r="D41" s="49">
        <f>ГОМЕЛЬ[[#This Row],[3]]/ГОМЕЛЬ[[#This Row],[2]]*100</f>
        <v>0.44548841730115019</v>
      </c>
      <c r="E41" s="47">
        <v>1</v>
      </c>
      <c r="F41" s="49">
        <f>ГОМЕЛЬ[[#This Row],[5]]/ГОМЕЛЬ[[#This Row],[2]]*100</f>
        <v>4.0498947027377283E-3</v>
      </c>
      <c r="G41" s="50">
        <f>ГОМЕЛЬ[[#This Row],[4]]+ГОМЕЛЬ[[#This Row],[6]]</f>
        <v>0.44953831200388794</v>
      </c>
      <c r="H41" s="51">
        <v>3381</v>
      </c>
      <c r="I41" s="47">
        <v>14</v>
      </c>
      <c r="J41" s="49">
        <f>ГОМЕЛЬ[[#This Row],[9]]/ГОМЕЛЬ[[#This Row],[8]]*100</f>
        <v>0.41407867494824019</v>
      </c>
      <c r="K41" s="47">
        <v>1</v>
      </c>
      <c r="L41" s="49">
        <f>ГОМЕЛЬ[[#This Row],[11]]/ГОМЕЛЬ[[#This Row],[8]]*100</f>
        <v>2.9577048210588579E-2</v>
      </c>
      <c r="M41" s="50">
        <f>ГОМЕЛЬ[[#This Row],[10]]+ГОМЕЛЬ[[#This Row],[12]]</f>
        <v>0.44365572315882879</v>
      </c>
      <c r="N41" s="131">
        <v>117</v>
      </c>
      <c r="O41" s="44" t="e">
        <f t="shared" si="0"/>
        <v>#N/A</v>
      </c>
      <c r="P41" s="44">
        <f t="shared" si="4"/>
        <v>4.0498947027377283E-3</v>
      </c>
      <c r="Q41" s="44" t="e">
        <f t="shared" si="5"/>
        <v>#N/A</v>
      </c>
      <c r="R41" s="44" t="e">
        <f t="shared" si="1"/>
        <v>#N/A</v>
      </c>
      <c r="S41" s="44">
        <f t="shared" si="2"/>
        <v>2.9577048210588579E-2</v>
      </c>
      <c r="T41" s="44" t="e">
        <f t="shared" si="3"/>
        <v>#N/A</v>
      </c>
      <c r="U41" s="12"/>
      <c r="V41" s="12"/>
      <c r="W41" s="12"/>
      <c r="X41" s="12"/>
      <c r="Y41" s="12"/>
      <c r="Z41" s="12"/>
      <c r="AA41" s="12"/>
      <c r="AB41" s="12"/>
    </row>
    <row r="42" spans="1:28" x14ac:dyDescent="0.2">
      <c r="A42" s="141" t="s">
        <v>59</v>
      </c>
      <c r="B42" s="142">
        <v>24936</v>
      </c>
      <c r="C42" s="138">
        <v>113</v>
      </c>
      <c r="D42" s="139">
        <f>ГОМЕЛЬ[[#This Row],[3]]/ГОМЕЛЬ[[#This Row],[2]]*100</f>
        <v>0.4531600898299647</v>
      </c>
      <c r="E42" s="138">
        <v>0</v>
      </c>
      <c r="F42" s="139">
        <f>ГОМЕЛЬ[[#This Row],[5]]/ГОМЕЛЬ[[#This Row],[2]]*100</f>
        <v>0</v>
      </c>
      <c r="G42" s="143">
        <f>ГОМЕЛЬ[[#This Row],[4]]+ГОМЕЛЬ[[#This Row],[6]]</f>
        <v>0.4531600898299647</v>
      </c>
      <c r="H42" s="144">
        <v>3412</v>
      </c>
      <c r="I42" s="138">
        <v>16</v>
      </c>
      <c r="J42" s="139">
        <f>ГОМЕЛЬ[[#This Row],[9]]/ГОМЕЛЬ[[#This Row],[8]]*100</f>
        <v>0.46893317702227427</v>
      </c>
      <c r="K42" s="138">
        <v>0</v>
      </c>
      <c r="L42" s="139">
        <f>ГОМЕЛЬ[[#This Row],[11]]/ГОМЕЛЬ[[#This Row],[8]]*100</f>
        <v>0</v>
      </c>
      <c r="M42" s="143">
        <f>ГОМЕЛЬ[[#This Row],[10]]+ГОМЕЛЬ[[#This Row],[12]]</f>
        <v>0.46893317702227427</v>
      </c>
      <c r="N42" s="131">
        <v>117</v>
      </c>
      <c r="O42" s="44">
        <f t="shared" si="0"/>
        <v>0.4531600898299647</v>
      </c>
      <c r="P42" s="44" t="e">
        <f t="shared" si="4"/>
        <v>#N/A</v>
      </c>
      <c r="Q42" s="44">
        <f t="shared" si="5"/>
        <v>0.4531600898299647</v>
      </c>
      <c r="R42" s="44">
        <f t="shared" si="1"/>
        <v>0.46893317702227427</v>
      </c>
      <c r="S42" s="44" t="e">
        <f t="shared" si="2"/>
        <v>#N/A</v>
      </c>
      <c r="T42" s="44">
        <f t="shared" si="3"/>
        <v>0.46893317702227427</v>
      </c>
      <c r="U42" s="12"/>
      <c r="V42" s="12"/>
      <c r="W42" s="12"/>
      <c r="X42" s="12"/>
      <c r="Y42" s="12"/>
      <c r="Z42" s="12"/>
      <c r="AA42" s="12"/>
      <c r="AB42" s="12"/>
    </row>
    <row r="43" spans="1:28" x14ac:dyDescent="0.2">
      <c r="A43" s="224" t="s">
        <v>165</v>
      </c>
      <c r="B43" s="225">
        <v>25169</v>
      </c>
      <c r="C43" s="47">
        <v>106</v>
      </c>
      <c r="D43" s="49">
        <f>ГОМЕЛЬ[[#This Row],[3]]/ГОМЕЛЬ[[#This Row],[2]]*100</f>
        <v>0.42115300568159242</v>
      </c>
      <c r="E43" s="47">
        <v>0</v>
      </c>
      <c r="F43" s="49">
        <f>ГОМЕЛЬ[[#This Row],[5]]/ГОМЕЛЬ[[#This Row],[2]]*100</f>
        <v>0</v>
      </c>
      <c r="G43" s="50">
        <f>ГОМЕЛЬ[[#This Row],[4]]+ГОМЕЛЬ[[#This Row],[6]]</f>
        <v>0.42115300568159242</v>
      </c>
      <c r="H43" s="51">
        <v>3390</v>
      </c>
      <c r="I43" s="47">
        <v>12</v>
      </c>
      <c r="J43" s="49">
        <f>ГОМЕЛЬ[[#This Row],[9]]/ГОМЕЛЬ[[#This Row],[8]]*100</f>
        <v>0.35398230088495575</v>
      </c>
      <c r="K43" s="47">
        <v>0</v>
      </c>
      <c r="L43" s="49">
        <f>ГОМЕЛЬ[[#This Row],[11]]/ГОМЕЛЬ[[#This Row],[8]]*100</f>
        <v>0</v>
      </c>
      <c r="M43" s="50">
        <f>ГОМЕЛЬ[[#This Row],[10]]+ГОМЕЛЬ[[#This Row],[12]]</f>
        <v>0.35398230088495575</v>
      </c>
      <c r="N43" s="226">
        <v>117</v>
      </c>
      <c r="O43" s="223" t="e">
        <f>IF(D43&gt;D42,D43,NA())</f>
        <v>#N/A</v>
      </c>
      <c r="P43" s="223" t="e">
        <f t="shared" ref="P43:Q45" si="6">IF(F43&gt;F42,F43,NA())</f>
        <v>#N/A</v>
      </c>
      <c r="Q43" s="223" t="e">
        <f t="shared" si="6"/>
        <v>#N/A</v>
      </c>
      <c r="R43" s="223" t="e">
        <f>IF(J43&gt;J42,J43,NA())</f>
        <v>#N/A</v>
      </c>
      <c r="S43" s="223" t="e">
        <f t="shared" ref="S43:T45" si="7">IF(L43&gt;L42,L43,NA())</f>
        <v>#N/A</v>
      </c>
      <c r="T43" s="223" t="e">
        <f t="shared" si="7"/>
        <v>#N/A</v>
      </c>
      <c r="U43" s="12"/>
      <c r="V43" s="12"/>
      <c r="W43" s="12"/>
      <c r="X43" s="12"/>
      <c r="Y43" s="12"/>
      <c r="Z43" s="12"/>
      <c r="AA43" s="12"/>
      <c r="AB43" s="12"/>
    </row>
    <row r="44" spans="1:28" x14ac:dyDescent="0.2">
      <c r="A44" s="224" t="s">
        <v>166</v>
      </c>
      <c r="B44" s="225">
        <v>25412</v>
      </c>
      <c r="C44" s="47">
        <v>109</v>
      </c>
      <c r="D44" s="49">
        <f>ГОМЕЛЬ[[#This Row],[3]]/ГОМЕЛЬ[[#This Row],[2]]*100</f>
        <v>0.42893121359987407</v>
      </c>
      <c r="E44" s="47">
        <v>0</v>
      </c>
      <c r="F44" s="49">
        <f>ГОМЕЛЬ[[#This Row],[5]]/ГОМЕЛЬ[[#This Row],[2]]*100</f>
        <v>0</v>
      </c>
      <c r="G44" s="50">
        <f>ГОМЕЛЬ[[#This Row],[4]]+ГОМЕЛЬ[[#This Row],[6]]</f>
        <v>0.42893121359987407</v>
      </c>
      <c r="H44" s="51">
        <v>3227</v>
      </c>
      <c r="I44" s="47">
        <v>18</v>
      </c>
      <c r="J44" s="49">
        <f>ГОМЕЛЬ[[#This Row],[9]]/ГОМЕЛЬ[[#This Row],[8]]*100</f>
        <v>0.55779361636194613</v>
      </c>
      <c r="K44" s="47">
        <v>0</v>
      </c>
      <c r="L44" s="49">
        <f>ГОМЕЛЬ[[#This Row],[11]]/ГОМЕЛЬ[[#This Row],[8]]*100</f>
        <v>0</v>
      </c>
      <c r="M44" s="50">
        <f>ГОМЕЛЬ[[#This Row],[10]]+ГОМЕЛЬ[[#This Row],[12]]</f>
        <v>0.55779361636194613</v>
      </c>
      <c r="N44" s="226">
        <v>117</v>
      </c>
      <c r="O44" s="223">
        <f>IF(D44&gt;D43,D44,NA())</f>
        <v>0.42893121359987407</v>
      </c>
      <c r="P44" s="223" t="e">
        <f t="shared" si="6"/>
        <v>#N/A</v>
      </c>
      <c r="Q44" s="223">
        <f t="shared" si="6"/>
        <v>0.42893121359987407</v>
      </c>
      <c r="R44" s="223">
        <f>IF(J44&gt;J43,J44,NA())</f>
        <v>0.55779361636194613</v>
      </c>
      <c r="S44" s="223" t="e">
        <f t="shared" si="7"/>
        <v>#N/A</v>
      </c>
      <c r="T44" s="223">
        <f t="shared" si="7"/>
        <v>0.55779361636194613</v>
      </c>
      <c r="U44" s="12"/>
      <c r="V44" s="12"/>
      <c r="W44" s="12"/>
      <c r="X44" s="12"/>
      <c r="Y44" s="12"/>
      <c r="Z44" s="12"/>
      <c r="AA44" s="12"/>
      <c r="AB44" s="12"/>
    </row>
    <row r="45" spans="1:28" x14ac:dyDescent="0.2">
      <c r="A45" s="234" t="s">
        <v>167</v>
      </c>
      <c r="B45" s="235">
        <v>25803</v>
      </c>
      <c r="C45" s="229">
        <v>118</v>
      </c>
      <c r="D45" s="230">
        <f>ГОМЕЛЬ[[#This Row],[3]]/ГОМЕЛЬ[[#This Row],[2]]*100</f>
        <v>0.45731116536836802</v>
      </c>
      <c r="E45" s="229">
        <v>2</v>
      </c>
      <c r="F45" s="230">
        <f>ГОМЕЛЬ[[#This Row],[5]]/ГОМЕЛЬ[[#This Row],[2]]*100</f>
        <v>7.7510367011587797E-3</v>
      </c>
      <c r="G45" s="231">
        <f>ГОМЕЛЬ[[#This Row],[4]]+ГОМЕЛЬ[[#This Row],[6]]</f>
        <v>0.46506220206952681</v>
      </c>
      <c r="H45" s="232">
        <v>3174</v>
      </c>
      <c r="I45" s="229">
        <v>28</v>
      </c>
      <c r="J45" s="230">
        <f>ГОМЕЛЬ[[#This Row],[9]]/ГОМЕЛЬ[[#This Row],[8]]*100</f>
        <v>0.88216761184625081</v>
      </c>
      <c r="K45" s="229">
        <v>2</v>
      </c>
      <c r="L45" s="230">
        <f>ГОМЕЛЬ[[#This Row],[11]]/ГОМЕЛЬ[[#This Row],[8]]*100</f>
        <v>6.3011972274732195E-2</v>
      </c>
      <c r="M45" s="231">
        <f>ГОМЕЛЬ[[#This Row],[10]]+ГОМЕЛЬ[[#This Row],[12]]</f>
        <v>0.94517958412098302</v>
      </c>
      <c r="N45" s="236">
        <v>116</v>
      </c>
      <c r="O45" s="223">
        <f>IF(D45&gt;D44,D45,NA())</f>
        <v>0.45731116536836802</v>
      </c>
      <c r="P45" s="223">
        <f t="shared" si="6"/>
        <v>7.7510367011587797E-3</v>
      </c>
      <c r="Q45" s="223">
        <f t="shared" si="6"/>
        <v>0.46506220206952681</v>
      </c>
      <c r="R45" s="223">
        <f>IF(J45&gt;J44,J45,NA())</f>
        <v>0.88216761184625081</v>
      </c>
      <c r="S45" s="223">
        <f t="shared" si="7"/>
        <v>6.3011972274732195E-2</v>
      </c>
      <c r="T45" s="223">
        <f t="shared" si="7"/>
        <v>0.94517958412098302</v>
      </c>
      <c r="U45" s="12"/>
      <c r="V45" s="12"/>
      <c r="W45" s="12"/>
      <c r="X45" s="12"/>
      <c r="Y45" s="12"/>
      <c r="Z45" s="12"/>
      <c r="AA45" s="12"/>
      <c r="AB45" s="12"/>
    </row>
    <row r="46" spans="1:28" x14ac:dyDescent="0.2">
      <c r="A46" s="234" t="s">
        <v>168</v>
      </c>
      <c r="B46" s="235">
        <v>26069</v>
      </c>
      <c r="C46" s="229">
        <v>108</v>
      </c>
      <c r="D46" s="230">
        <f>ГОМЕЛЬ[[#This Row],[3]]/ГОМЕЛЬ[[#This Row],[2]]*100</f>
        <v>0.4142851662894626</v>
      </c>
      <c r="E46" s="229">
        <v>0</v>
      </c>
      <c r="F46" s="230">
        <f>ГОМЕЛЬ[[#This Row],[5]]/ГОМЕЛЬ[[#This Row],[2]]*100</f>
        <v>0</v>
      </c>
      <c r="G46" s="231">
        <f>ГОМЕЛЬ[[#This Row],[4]]+ГОМЕЛЬ[[#This Row],[6]]</f>
        <v>0.4142851662894626</v>
      </c>
      <c r="H46" s="232">
        <v>3284</v>
      </c>
      <c r="I46" s="229">
        <v>18</v>
      </c>
      <c r="J46" s="230">
        <f>ГОМЕЛЬ[[#This Row],[9]]/ГОМЕЛЬ[[#This Row],[8]]*100</f>
        <v>0.54811205846528621</v>
      </c>
      <c r="K46" s="229">
        <v>0</v>
      </c>
      <c r="L46" s="230">
        <f>ГОМЕЛЬ[[#This Row],[11]]/ГОМЕЛЬ[[#This Row],[8]]*100</f>
        <v>0</v>
      </c>
      <c r="M46" s="231">
        <f>ГОМЕЛЬ[[#This Row],[10]]+ГОМЕЛЬ[[#This Row],[12]]</f>
        <v>0.54811205846528621</v>
      </c>
      <c r="N46" s="236">
        <v>116</v>
      </c>
      <c r="O46" s="223" t="e">
        <f>IF(D46&gt;D45,D46,NA())</f>
        <v>#N/A</v>
      </c>
      <c r="P46" s="223" t="e">
        <f>IF(F46&gt;F45,F46,NA())</f>
        <v>#N/A</v>
      </c>
      <c r="Q46" s="223" t="e">
        <f>IF(G46&gt;G45,G46,NA())</f>
        <v>#N/A</v>
      </c>
      <c r="R46" s="223" t="e">
        <f>IF(J46&gt;J45,J46,NA())</f>
        <v>#N/A</v>
      </c>
      <c r="S46" s="223" t="e">
        <f>IF(L46&gt;L45,L46,NA())</f>
        <v>#N/A</v>
      </c>
      <c r="T46" s="223" t="e">
        <f>IF(M46&gt;M45,M46,NA())</f>
        <v>#N/A</v>
      </c>
    </row>
    <row r="47" spans="1:28" x14ac:dyDescent="0.2">
      <c r="E47" s="55"/>
      <c r="F47" s="55"/>
      <c r="G47" s="55"/>
    </row>
    <row r="48" spans="1:28" x14ac:dyDescent="0.2">
      <c r="E48" s="55"/>
      <c r="F48" s="55"/>
      <c r="G48" s="55"/>
    </row>
    <row r="49" spans="1:7" x14ac:dyDescent="0.2">
      <c r="E49" s="55"/>
      <c r="F49" s="55"/>
      <c r="G49" s="55"/>
    </row>
    <row r="50" spans="1:7" x14ac:dyDescent="0.2">
      <c r="E50" s="55"/>
      <c r="F50" s="55"/>
      <c r="G50" s="55"/>
    </row>
    <row r="51" spans="1:7" x14ac:dyDescent="0.2">
      <c r="E51" s="55"/>
      <c r="F51" s="55"/>
      <c r="G51" s="55"/>
    </row>
    <row r="52" spans="1:7" x14ac:dyDescent="0.2">
      <c r="E52" s="55"/>
      <c r="F52" s="55"/>
      <c r="G52" s="55"/>
    </row>
    <row r="53" spans="1:7" x14ac:dyDescent="0.2">
      <c r="E53" s="55"/>
      <c r="F53" s="55"/>
      <c r="G53" s="55"/>
    </row>
    <row r="54" spans="1:7" x14ac:dyDescent="0.2">
      <c r="E54" s="55"/>
      <c r="F54" s="55"/>
      <c r="G54" s="55"/>
    </row>
    <row r="55" spans="1:7" x14ac:dyDescent="0.2">
      <c r="E55" s="55"/>
      <c r="F55" s="55"/>
      <c r="G55" s="55"/>
    </row>
    <row r="56" spans="1:7" x14ac:dyDescent="0.2">
      <c r="A56" s="24"/>
      <c r="E56" s="55"/>
      <c r="F56" s="8"/>
      <c r="G56" s="70"/>
    </row>
    <row r="57" spans="1:7" x14ac:dyDescent="0.2">
      <c r="A57" s="24"/>
      <c r="E57" s="55"/>
      <c r="F57" s="8"/>
      <c r="G57" s="70"/>
    </row>
    <row r="58" spans="1:7" x14ac:dyDescent="0.2">
      <c r="A58" s="24"/>
      <c r="E58" s="55"/>
      <c r="F58" s="8"/>
      <c r="G58" s="70"/>
    </row>
    <row r="59" spans="1:7" x14ac:dyDescent="0.2">
      <c r="E59" s="55"/>
      <c r="F59" s="55"/>
      <c r="G59" s="55"/>
    </row>
  </sheetData>
  <mergeCells count="5">
    <mergeCell ref="A5:A6"/>
    <mergeCell ref="A1:K1"/>
    <mergeCell ref="A2:K2"/>
    <mergeCell ref="B5:G5"/>
    <mergeCell ref="H5:M5"/>
  </mergeCells>
  <phoneticPr fontId="0" type="noConversion"/>
  <conditionalFormatting sqref="D8:D46">
    <cfRule type="cellIs" dxfId="269" priority="6" operator="equal">
      <formula>O8</formula>
    </cfRule>
  </conditionalFormatting>
  <conditionalFormatting sqref="F8:F46 F43:G44">
    <cfRule type="cellIs" dxfId="268" priority="5" operator="equal">
      <formula>P8</formula>
    </cfRule>
  </conditionalFormatting>
  <conditionalFormatting sqref="G8:G46">
    <cfRule type="cellIs" dxfId="267" priority="4" operator="equal">
      <formula>Q8</formula>
    </cfRule>
  </conditionalFormatting>
  <conditionalFormatting sqref="J8:J46">
    <cfRule type="cellIs" dxfId="266" priority="3" operator="equal">
      <formula>R8</formula>
    </cfRule>
  </conditionalFormatting>
  <conditionalFormatting sqref="L8:L46 L43:M44">
    <cfRule type="cellIs" dxfId="265" priority="2" operator="equal">
      <formula>S8</formula>
    </cfRule>
  </conditionalFormatting>
  <conditionalFormatting sqref="M8:M46">
    <cfRule type="cellIs" dxfId="264" priority="1" operator="equal">
      <formula>T8</formula>
    </cfRule>
  </conditionalFormatting>
  <dataValidations count="2">
    <dataValidation type="list" allowBlank="1" showInputMessage="1" showErrorMessage="1" sqref="AB3" xr:uid="{00000000-0002-0000-0300-000000000000}">
      <formula1>$AI$2:$AI$3</formula1>
    </dataValidation>
    <dataValidation type="list" allowBlank="1" showInputMessage="1" showErrorMessage="1" sqref="AB2" xr:uid="{00000000-0002-0000-0300-000001000000}">
      <formula1>$AH$2:$AH$3</formula1>
    </dataValidation>
  </dataValidations>
  <pageMargins left="0.51181102362204722" right="0.51181102362204722" top="0.98425196850393704" bottom="0.98425196850393704" header="0.51181102362204722" footer="0.51181102362204722"/>
  <pageSetup paperSize="9" scale="95" orientation="portrait" r:id="rId1"/>
  <headerFooter alignWithMargins="0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2000000}">
          <x14:formula1>
            <xm:f>'По РБ'!$G$19:$G$20</xm:f>
          </x14:formula1>
          <xm:sqref>S3</xm:sqref>
        </x14:dataValidation>
        <x14:dataValidation type="list" allowBlank="1" showInputMessage="1" showErrorMessage="1" xr:uid="{00000000-0002-0000-0300-000003000000}">
          <x14:formula1>
            <xm:f>'По РБ'!$F$19:$F$21</xm:f>
          </x14:formula1>
          <xm:sqref>S2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AP46"/>
  <sheetViews>
    <sheetView zoomScale="90" zoomScaleNormal="90" workbookViewId="0">
      <selection activeCell="N47" sqref="N47"/>
    </sheetView>
  </sheetViews>
  <sheetFormatPr defaultRowHeight="12.75" x14ac:dyDescent="0.2"/>
  <cols>
    <col min="1" max="1" width="11.28515625" style="22" customWidth="1"/>
    <col min="2" max="14" width="10.28515625" style="22" customWidth="1"/>
    <col min="15" max="16" width="12.42578125" style="22" customWidth="1"/>
    <col min="17" max="18" width="9.140625" style="22"/>
    <col min="19" max="19" width="27.140625" style="22" bestFit="1" customWidth="1"/>
    <col min="20" max="22" width="9.140625" style="22"/>
    <col min="23" max="35" width="9.7109375" style="22" customWidth="1"/>
    <col min="36" max="16384" width="9.140625" style="22"/>
  </cols>
  <sheetData>
    <row r="1" spans="1:42" ht="15.75" customHeight="1" thickBot="1" x14ac:dyDescent="0.3">
      <c r="A1" s="238" t="s">
        <v>19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31"/>
      <c r="N1" s="105"/>
      <c r="O1" s="106"/>
      <c r="P1" s="106"/>
      <c r="Q1" s="106"/>
      <c r="T1" s="107"/>
      <c r="U1" s="107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</row>
    <row r="2" spans="1:42" ht="13.5" customHeight="1" thickBot="1" x14ac:dyDescent="0.3">
      <c r="A2" s="251" t="s">
        <v>94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174"/>
      <c r="N2" s="106"/>
      <c r="O2" s="90"/>
      <c r="P2" s="90"/>
      <c r="Q2" s="90"/>
      <c r="R2" s="103" t="s">
        <v>55</v>
      </c>
      <c r="S2" s="39" t="s">
        <v>101</v>
      </c>
      <c r="T2" s="90"/>
      <c r="U2" s="90"/>
      <c r="AE2" s="168"/>
      <c r="AF2" s="169"/>
      <c r="AG2" s="59"/>
      <c r="AH2" s="59"/>
      <c r="AI2" s="181"/>
      <c r="AJ2" s="59"/>
      <c r="AK2" s="59"/>
      <c r="AL2" s="151"/>
      <c r="AM2" s="59"/>
      <c r="AN2" s="59"/>
      <c r="AO2" s="59"/>
    </row>
    <row r="3" spans="1:42" ht="13.5" customHeight="1" thickBot="1" x14ac:dyDescent="0.3">
      <c r="A3" s="52"/>
      <c r="B3" s="23" t="s">
        <v>22</v>
      </c>
      <c r="C3" s="52"/>
      <c r="D3" s="52"/>
      <c r="E3" s="52"/>
      <c r="F3" s="52"/>
      <c r="G3" s="52"/>
      <c r="H3" s="166"/>
      <c r="I3" s="166"/>
      <c r="J3" s="166"/>
      <c r="N3" s="37"/>
      <c r="O3" s="37"/>
      <c r="P3" s="37"/>
      <c r="Q3" s="37"/>
      <c r="R3" s="104" t="s">
        <v>98</v>
      </c>
      <c r="S3" s="41" t="s">
        <v>8</v>
      </c>
      <c r="T3" s="37"/>
      <c r="U3" s="37"/>
      <c r="V3" s="56"/>
      <c r="W3" s="57" t="s">
        <v>58</v>
      </c>
      <c r="X3" s="32">
        <v>10</v>
      </c>
      <c r="Y3" s="58" t="s">
        <v>52</v>
      </c>
      <c r="AE3" s="171"/>
      <c r="AF3" s="169"/>
      <c r="AG3" s="59"/>
      <c r="AH3" s="59"/>
      <c r="AI3" s="182"/>
      <c r="AJ3" s="59"/>
      <c r="AK3" s="59"/>
      <c r="AL3" s="59"/>
      <c r="AM3" s="59"/>
      <c r="AN3" s="59"/>
      <c r="AO3" s="59"/>
    </row>
    <row r="4" spans="1:42" ht="13.5" thickBot="1" x14ac:dyDescent="0.25">
      <c r="B4" s="23" t="s">
        <v>23</v>
      </c>
      <c r="N4" s="108"/>
      <c r="O4" s="71"/>
      <c r="P4" s="71"/>
      <c r="Q4" s="123"/>
      <c r="T4" s="71"/>
      <c r="U4" s="71"/>
      <c r="V4" s="54"/>
      <c r="AE4" s="59"/>
      <c r="AF4" s="59"/>
      <c r="AG4" s="59"/>
      <c r="AH4" s="59"/>
      <c r="AI4" s="182"/>
      <c r="AJ4" s="59"/>
      <c r="AK4" s="59"/>
      <c r="AL4" s="59"/>
      <c r="AM4" s="59"/>
      <c r="AN4" s="59"/>
      <c r="AO4" s="59"/>
    </row>
    <row r="5" spans="1:42" ht="13.5" customHeight="1" x14ac:dyDescent="0.2">
      <c r="A5" s="252" t="s">
        <v>16</v>
      </c>
      <c r="B5" s="254" t="s">
        <v>7</v>
      </c>
      <c r="C5" s="255"/>
      <c r="D5" s="255"/>
      <c r="E5" s="255"/>
      <c r="F5" s="255"/>
      <c r="G5" s="256"/>
      <c r="H5" s="257" t="s">
        <v>8</v>
      </c>
      <c r="I5" s="258"/>
      <c r="J5" s="258"/>
      <c r="K5" s="258"/>
      <c r="L5" s="258"/>
      <c r="M5" s="259"/>
      <c r="N5" s="101"/>
      <c r="O5" s="59"/>
      <c r="P5" s="55"/>
      <c r="Q5" s="55"/>
      <c r="R5" s="55"/>
      <c r="S5" s="55"/>
      <c r="T5" s="55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</row>
    <row r="6" spans="1:42" ht="38.25" customHeight="1" x14ac:dyDescent="0.2">
      <c r="A6" s="253"/>
      <c r="B6" s="91" t="s">
        <v>9</v>
      </c>
      <c r="C6" s="89" t="s">
        <v>12</v>
      </c>
      <c r="D6" s="89" t="s">
        <v>10</v>
      </c>
      <c r="E6" s="89" t="s">
        <v>13</v>
      </c>
      <c r="F6" s="89" t="s">
        <v>11</v>
      </c>
      <c r="G6" s="92" t="s">
        <v>102</v>
      </c>
      <c r="H6" s="91" t="s">
        <v>9</v>
      </c>
      <c r="I6" s="89" t="s">
        <v>12</v>
      </c>
      <c r="J6" s="89" t="s">
        <v>10</v>
      </c>
      <c r="K6" s="89" t="s">
        <v>13</v>
      </c>
      <c r="L6" s="89" t="s">
        <v>11</v>
      </c>
      <c r="M6" s="92" t="s">
        <v>102</v>
      </c>
      <c r="N6" s="102" t="s">
        <v>27</v>
      </c>
      <c r="O6" s="30" t="s">
        <v>31</v>
      </c>
      <c r="P6" s="30" t="s">
        <v>33</v>
      </c>
      <c r="Q6" s="30" t="s">
        <v>105</v>
      </c>
      <c r="R6" s="30" t="s">
        <v>32</v>
      </c>
      <c r="S6" s="30" t="s">
        <v>34</v>
      </c>
      <c r="T6" s="30" t="s">
        <v>106</v>
      </c>
      <c r="U6" s="12"/>
      <c r="V6" s="12"/>
      <c r="W6" s="34" t="s">
        <v>53</v>
      </c>
      <c r="X6" s="35">
        <f>SUBTOTAL(103,ГРОДНО[1])</f>
        <v>39</v>
      </c>
      <c r="Y6" s="12"/>
      <c r="Z6" s="12"/>
      <c r="AA6" s="12"/>
      <c r="AB6" s="12"/>
      <c r="AE6" s="59"/>
      <c r="AF6" s="59"/>
      <c r="AG6" s="59"/>
      <c r="AH6" s="59"/>
      <c r="AI6" s="59"/>
      <c r="AJ6" s="173"/>
      <c r="AK6" s="108"/>
      <c r="AL6" s="59"/>
      <c r="AM6" s="59"/>
      <c r="AN6" s="59"/>
      <c r="AO6" s="59"/>
      <c r="AP6" s="55"/>
    </row>
    <row r="7" spans="1:42" ht="13.5" customHeight="1" thickBot="1" x14ac:dyDescent="0.25">
      <c r="A7" s="146" t="s">
        <v>47</v>
      </c>
      <c r="B7" s="93" t="s">
        <v>35</v>
      </c>
      <c r="C7" s="94" t="s">
        <v>36</v>
      </c>
      <c r="D7" s="95" t="s">
        <v>37</v>
      </c>
      <c r="E7" s="94" t="s">
        <v>38</v>
      </c>
      <c r="F7" s="95" t="s">
        <v>39</v>
      </c>
      <c r="G7" s="96" t="s">
        <v>40</v>
      </c>
      <c r="H7" s="97" t="s">
        <v>41</v>
      </c>
      <c r="I7" s="95" t="s">
        <v>42</v>
      </c>
      <c r="J7" s="94" t="s">
        <v>43</v>
      </c>
      <c r="K7" s="95" t="s">
        <v>48</v>
      </c>
      <c r="L7" s="95" t="s">
        <v>44</v>
      </c>
      <c r="M7" s="98" t="s">
        <v>49</v>
      </c>
      <c r="N7" s="100" t="s">
        <v>45</v>
      </c>
      <c r="O7" s="42" t="s">
        <v>50</v>
      </c>
      <c r="P7" s="43" t="s">
        <v>46</v>
      </c>
      <c r="Q7" s="43" t="s">
        <v>97</v>
      </c>
      <c r="R7" s="42" t="s">
        <v>104</v>
      </c>
      <c r="S7" s="43" t="s">
        <v>108</v>
      </c>
      <c r="T7" s="43" t="s">
        <v>107</v>
      </c>
      <c r="U7" s="12"/>
      <c r="V7" s="12"/>
      <c r="W7" s="12"/>
      <c r="X7" s="12"/>
      <c r="Y7" s="12"/>
      <c r="Z7" s="12"/>
      <c r="AA7" s="12"/>
      <c r="AB7" s="12"/>
      <c r="AE7" s="59"/>
      <c r="AF7" s="59"/>
      <c r="AG7" s="59"/>
      <c r="AH7" s="59"/>
      <c r="AI7" s="59"/>
      <c r="AJ7" s="173"/>
      <c r="AK7" s="108"/>
      <c r="AL7" s="59"/>
      <c r="AM7" s="59"/>
      <c r="AN7" s="59"/>
      <c r="AO7" s="59"/>
      <c r="AP7" s="55"/>
    </row>
    <row r="8" spans="1:42" x14ac:dyDescent="0.2">
      <c r="A8" s="147" t="s">
        <v>60</v>
      </c>
      <c r="B8" s="99">
        <v>8499</v>
      </c>
      <c r="C8" s="4">
        <v>34310</v>
      </c>
      <c r="D8" s="3">
        <f>ГРОДНО[[#This Row],[3]]/ГРОДНО[[#This Row],[2]]*100</f>
        <v>403.69455230027063</v>
      </c>
      <c r="E8" s="4">
        <v>8566</v>
      </c>
      <c r="F8" s="3">
        <f>ГРОДНО[[#This Row],[5]]/ГРОДНО[[#This Row],[2]]*100</f>
        <v>100.78832803859277</v>
      </c>
      <c r="G8" s="5">
        <f>ГРОДНО[[#This Row],[4]]+ГРОДНО[[#This Row],[6]]</f>
        <v>504.48288033886342</v>
      </c>
      <c r="H8" s="6">
        <v>3113</v>
      </c>
      <c r="I8" s="4">
        <v>9551</v>
      </c>
      <c r="J8" s="3">
        <f>ГРОДНО[[#This Row],[9]]/ГРОДНО[[#This Row],[8]]*100</f>
        <v>306.81015097976228</v>
      </c>
      <c r="K8" s="4">
        <v>2172</v>
      </c>
      <c r="L8" s="3">
        <f>ГРОДНО[[#This Row],[11]]/ГРОДНО[[#This Row],[8]]*100</f>
        <v>69.771924188885322</v>
      </c>
      <c r="M8" s="5">
        <f>ГРОДНО[[#This Row],[10]]+ГРОДНО[[#This Row],[12]]</f>
        <v>376.58207516864763</v>
      </c>
      <c r="N8" s="130"/>
      <c r="O8" s="44" t="e">
        <f t="shared" ref="O8:O42" si="0">IF(D8&gt;D7,D8,NA())</f>
        <v>#N/A</v>
      </c>
      <c r="P8" s="44" t="e">
        <f t="shared" ref="P8:P42" si="1">IF(F8&gt;F7,F8,NA())</f>
        <v>#N/A</v>
      </c>
      <c r="Q8" s="44" t="e">
        <f t="shared" ref="Q8:Q42" si="2">IF(G8&gt;G7,G8,NA())</f>
        <v>#N/A</v>
      </c>
      <c r="R8" s="44" t="e">
        <f t="shared" ref="R8:R42" si="3">IF(J8&gt;J7,J8,NA())</f>
        <v>#N/A</v>
      </c>
      <c r="S8" s="44" t="e">
        <f t="shared" ref="S8:S42" si="4">IF(L8&gt;L7,L8,NA())</f>
        <v>#N/A</v>
      </c>
      <c r="T8" s="44" t="e">
        <f t="shared" ref="T8:T42" si="5">IF(M8&gt;M7,M8,NA())</f>
        <v>#N/A</v>
      </c>
      <c r="U8" s="12"/>
      <c r="V8" s="183" t="str">
        <f>"% "&amp;S2&amp;". "&amp;S3</f>
        <v>% качество заполнения. Состоят на учете</v>
      </c>
      <c r="W8" s="12"/>
      <c r="X8" s="109"/>
      <c r="Y8" s="109"/>
      <c r="Z8" s="44"/>
      <c r="AA8" s="109"/>
      <c r="AB8" s="10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</row>
    <row r="9" spans="1:42" x14ac:dyDescent="0.2">
      <c r="A9" s="140" t="s">
        <v>61</v>
      </c>
      <c r="B9" s="46">
        <v>8754</v>
      </c>
      <c r="C9" s="47">
        <v>33428</v>
      </c>
      <c r="D9" s="49">
        <f>ГРОДНО[[#This Row],[3]]/ГРОДНО[[#This Row],[2]]*100</f>
        <v>381.85972127027645</v>
      </c>
      <c r="E9" s="47">
        <v>7269</v>
      </c>
      <c r="F9" s="49">
        <f>ГРОДНО[[#This Row],[5]]/ГРОДНО[[#This Row],[2]]*100</f>
        <v>83.036326250856746</v>
      </c>
      <c r="G9" s="50">
        <f>ГРОДНО[[#This Row],[4]]+ГРОДНО[[#This Row],[6]]</f>
        <v>464.8960475211332</v>
      </c>
      <c r="H9" s="51">
        <v>3009</v>
      </c>
      <c r="I9" s="47">
        <v>8651</v>
      </c>
      <c r="J9" s="49">
        <f>ГРОДНО[[#This Row],[9]]/ГРОДНО[[#This Row],[8]]*100</f>
        <v>287.50415420405449</v>
      </c>
      <c r="K9" s="47">
        <v>1794</v>
      </c>
      <c r="L9" s="49">
        <f>ГРОДНО[[#This Row],[11]]/ГРОДНО[[#This Row],[8]]*100</f>
        <v>59.621136590229305</v>
      </c>
      <c r="M9" s="50">
        <f>ГРОДНО[[#This Row],[10]]+ГРОДНО[[#This Row],[12]]</f>
        <v>347.12529079428379</v>
      </c>
      <c r="N9" s="131"/>
      <c r="O9" s="44" t="e">
        <f t="shared" si="0"/>
        <v>#N/A</v>
      </c>
      <c r="P9" s="44" t="e">
        <f t="shared" si="1"/>
        <v>#N/A</v>
      </c>
      <c r="Q9" s="44" t="e">
        <f t="shared" si="2"/>
        <v>#N/A</v>
      </c>
      <c r="R9" s="44" t="e">
        <f t="shared" si="3"/>
        <v>#N/A</v>
      </c>
      <c r="S9" s="44" t="e">
        <f t="shared" si="4"/>
        <v>#N/A</v>
      </c>
      <c r="T9" s="44" t="e">
        <f t="shared" si="5"/>
        <v>#N/A</v>
      </c>
      <c r="U9" s="12"/>
      <c r="V9" s="12">
        <f>VLOOKUP($V$8,tbl_Diagrams[],2,0)</f>
        <v>13</v>
      </c>
      <c r="W9" s="12">
        <f>VLOOKUP($V$8,tbl_Diagrams[],3,0)</f>
        <v>20</v>
      </c>
      <c r="X9" s="12" t="str">
        <f>VLOOKUP($V$8,tbl_Diagrams[],4,0)</f>
        <v>Качество заполнения региональных банков данных - 
кол-во ошибок в % от общего кол-ва записей в БД 
(информация о лицах, состоящих на учете)</v>
      </c>
      <c r="Y9" s="109"/>
      <c r="Z9" s="44"/>
      <c r="AA9" s="109"/>
      <c r="AB9" s="10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</row>
    <row r="10" spans="1:42" x14ac:dyDescent="0.2">
      <c r="A10" s="140" t="s">
        <v>62</v>
      </c>
      <c r="B10" s="51">
        <v>8890</v>
      </c>
      <c r="C10" s="47">
        <v>31905</v>
      </c>
      <c r="D10" s="49">
        <f>ГРОДНО[[#This Row],[3]]/ГРОДНО[[#This Row],[2]]*100</f>
        <v>358.8863892013498</v>
      </c>
      <c r="E10" s="47">
        <v>6086</v>
      </c>
      <c r="F10" s="49">
        <f>ГРОДНО[[#This Row],[5]]/ГРОДНО[[#This Row],[2]]*100</f>
        <v>68.458942632170988</v>
      </c>
      <c r="G10" s="50">
        <f>ГРОДНО[[#This Row],[4]]+ГРОДНО[[#This Row],[6]]</f>
        <v>427.34533183352079</v>
      </c>
      <c r="H10" s="51">
        <v>3100</v>
      </c>
      <c r="I10" s="47">
        <v>8490</v>
      </c>
      <c r="J10" s="49">
        <f>ГРОДНО[[#This Row],[9]]/ГРОДНО[[#This Row],[8]]*100</f>
        <v>273.87096774193549</v>
      </c>
      <c r="K10" s="47">
        <v>1740</v>
      </c>
      <c r="L10" s="49">
        <f>ГРОДНО[[#This Row],[11]]/ГРОДНО[[#This Row],[8]]*100</f>
        <v>56.129032258064512</v>
      </c>
      <c r="M10" s="50">
        <f>ГРОДНО[[#This Row],[10]]+ГРОДНО[[#This Row],[12]]</f>
        <v>330</v>
      </c>
      <c r="N10" s="131"/>
      <c r="O10" s="44" t="e">
        <f t="shared" si="0"/>
        <v>#N/A</v>
      </c>
      <c r="P10" s="44" t="e">
        <f t="shared" si="1"/>
        <v>#N/A</v>
      </c>
      <c r="Q10" s="44" t="e">
        <f t="shared" si="2"/>
        <v>#N/A</v>
      </c>
      <c r="R10" s="44" t="e">
        <f t="shared" si="3"/>
        <v>#N/A</v>
      </c>
      <c r="S10" s="44" t="e">
        <f t="shared" si="4"/>
        <v>#N/A</v>
      </c>
      <c r="T10" s="44" t="e">
        <f t="shared" si="5"/>
        <v>#N/A</v>
      </c>
      <c r="U10" s="12"/>
      <c r="V10" s="12"/>
      <c r="W10" s="12"/>
      <c r="X10" s="12"/>
      <c r="Y10" s="12"/>
      <c r="Z10" s="12"/>
      <c r="AA10" s="109"/>
      <c r="AB10" s="109"/>
      <c r="AC10" s="59"/>
      <c r="AD10" s="59"/>
      <c r="AE10" s="59"/>
      <c r="AF10" s="59"/>
      <c r="AG10" s="59"/>
      <c r="AH10" s="59"/>
      <c r="AI10" s="59"/>
      <c r="AJ10" s="55"/>
      <c r="AK10" s="55"/>
    </row>
    <row r="11" spans="1:42" x14ac:dyDescent="0.2">
      <c r="A11" s="140" t="s">
        <v>63</v>
      </c>
      <c r="B11" s="46">
        <v>9153</v>
      </c>
      <c r="C11" s="47">
        <v>34897</v>
      </c>
      <c r="D11" s="49">
        <f>ГРОДНО[[#This Row],[3]]/ГРОДНО[[#This Row],[2]]*100</f>
        <v>381.26297388834263</v>
      </c>
      <c r="E11" s="47">
        <v>6174</v>
      </c>
      <c r="F11" s="49">
        <f>ГРОДНО[[#This Row],[5]]/ГРОДНО[[#This Row],[2]]*100</f>
        <v>67.453294001966569</v>
      </c>
      <c r="G11" s="50">
        <f>ГРОДНО[[#This Row],[4]]+ГРОДНО[[#This Row],[6]]</f>
        <v>448.71626789030921</v>
      </c>
      <c r="H11" s="51">
        <v>3168</v>
      </c>
      <c r="I11" s="47">
        <v>8675</v>
      </c>
      <c r="J11" s="49">
        <f>ГРОДНО[[#This Row],[9]]/ГРОДНО[[#This Row],[8]]*100</f>
        <v>273.83207070707073</v>
      </c>
      <c r="K11" s="47">
        <v>1809</v>
      </c>
      <c r="L11" s="49">
        <f>ГРОДНО[[#This Row],[11]]/ГРОДНО[[#This Row],[8]]*100</f>
        <v>57.102272727272727</v>
      </c>
      <c r="M11" s="50">
        <f>ГРОДНО[[#This Row],[10]]+ГРОДНО[[#This Row],[12]]</f>
        <v>330.93434343434348</v>
      </c>
      <c r="N11" s="131"/>
      <c r="O11" s="44">
        <f t="shared" si="0"/>
        <v>381.26297388834263</v>
      </c>
      <c r="P11" s="44" t="e">
        <f t="shared" si="1"/>
        <v>#N/A</v>
      </c>
      <c r="Q11" s="44">
        <f t="shared" si="2"/>
        <v>448.71626789030921</v>
      </c>
      <c r="R11" s="44" t="e">
        <f t="shared" si="3"/>
        <v>#N/A</v>
      </c>
      <c r="S11" s="44">
        <f t="shared" si="4"/>
        <v>57.102272727272727</v>
      </c>
      <c r="T11" s="44">
        <f t="shared" si="5"/>
        <v>330.93434343434348</v>
      </c>
      <c r="U11" s="12"/>
      <c r="V11" s="12"/>
      <c r="W11" s="109"/>
      <c r="X11" s="109"/>
      <c r="Y11" s="109"/>
      <c r="Z11" s="109"/>
      <c r="AA11" s="109"/>
      <c r="AB11" s="30"/>
      <c r="AC11" s="59"/>
      <c r="AD11" s="36"/>
      <c r="AE11" s="59"/>
      <c r="AF11" s="36"/>
      <c r="AG11" s="59"/>
      <c r="AH11" s="36"/>
      <c r="AI11" s="59"/>
      <c r="AJ11" s="55"/>
      <c r="AK11" s="55"/>
    </row>
    <row r="12" spans="1:42" x14ac:dyDescent="0.2">
      <c r="A12" s="140" t="s">
        <v>64</v>
      </c>
      <c r="B12" s="46">
        <v>9414</v>
      </c>
      <c r="C12" s="47">
        <v>35238</v>
      </c>
      <c r="D12" s="49">
        <f>ГРОДНО[[#This Row],[3]]/ГРОДНО[[#This Row],[2]]*100</f>
        <v>374.31485022307203</v>
      </c>
      <c r="E12" s="47">
        <v>6125</v>
      </c>
      <c r="F12" s="49">
        <f>ГРОДНО[[#This Row],[5]]/ГРОДНО[[#This Row],[2]]*100</f>
        <v>65.062672615253874</v>
      </c>
      <c r="G12" s="50">
        <f>ГРОДНО[[#This Row],[4]]+ГРОДНО[[#This Row],[6]]</f>
        <v>439.37752283832589</v>
      </c>
      <c r="H12" s="51">
        <v>3046</v>
      </c>
      <c r="I12" s="47">
        <v>8236</v>
      </c>
      <c r="J12" s="49">
        <f>ГРОДНО[[#This Row],[9]]/ГРОДНО[[#This Row],[8]]*100</f>
        <v>270.38739330269203</v>
      </c>
      <c r="K12" s="47">
        <v>1706</v>
      </c>
      <c r="L12" s="49">
        <f>ГРОДНО[[#This Row],[11]]/ГРОДНО[[#This Row],[8]]*100</f>
        <v>56.007879185817465</v>
      </c>
      <c r="M12" s="50">
        <f>ГРОДНО[[#This Row],[10]]+ГРОДНО[[#This Row],[12]]</f>
        <v>326.39527248850948</v>
      </c>
      <c r="N12" s="131"/>
      <c r="O12" s="44" t="e">
        <f t="shared" si="0"/>
        <v>#N/A</v>
      </c>
      <c r="P12" s="44" t="e">
        <f t="shared" si="1"/>
        <v>#N/A</v>
      </c>
      <c r="Q12" s="44" t="e">
        <f t="shared" si="2"/>
        <v>#N/A</v>
      </c>
      <c r="R12" s="44" t="e">
        <f t="shared" si="3"/>
        <v>#N/A</v>
      </c>
      <c r="S12" s="44" t="e">
        <f t="shared" si="4"/>
        <v>#N/A</v>
      </c>
      <c r="T12" s="44" t="e">
        <f t="shared" si="5"/>
        <v>#N/A</v>
      </c>
      <c r="U12" s="12"/>
      <c r="V12" s="12"/>
      <c r="W12" s="109"/>
      <c r="X12" s="109"/>
      <c r="Y12" s="109"/>
      <c r="Z12" s="109"/>
      <c r="AA12" s="44"/>
      <c r="AB12" s="44"/>
      <c r="AC12" s="48"/>
      <c r="AD12" s="48"/>
      <c r="AE12" s="48"/>
      <c r="AF12" s="48"/>
      <c r="AG12" s="48"/>
      <c r="AH12" s="48"/>
      <c r="AI12" s="59"/>
      <c r="AJ12" s="55"/>
      <c r="AK12" s="55"/>
    </row>
    <row r="13" spans="1:42" x14ac:dyDescent="0.2">
      <c r="A13" s="140" t="s">
        <v>65</v>
      </c>
      <c r="B13" s="51">
        <v>9826</v>
      </c>
      <c r="C13" s="47">
        <v>35879</v>
      </c>
      <c r="D13" s="49">
        <f>ГРОДНО[[#This Row],[3]]/ГРОДНО[[#This Row],[2]]*100</f>
        <v>365.14349684510483</v>
      </c>
      <c r="E13" s="47">
        <v>10205</v>
      </c>
      <c r="F13" s="49">
        <f>ГРОДНО[[#This Row],[5]]/ГРОДНО[[#This Row],[2]]*100</f>
        <v>103.85711377976796</v>
      </c>
      <c r="G13" s="50">
        <f>ГРОДНО[[#This Row],[4]]+ГРОДНО[[#This Row],[6]]</f>
        <v>469.00061062487282</v>
      </c>
      <c r="H13" s="51">
        <v>3030</v>
      </c>
      <c r="I13" s="47">
        <v>8147</v>
      </c>
      <c r="J13" s="49">
        <f>ГРОДНО[[#This Row],[9]]/ГРОДНО[[#This Row],[8]]*100</f>
        <v>268.87788778877888</v>
      </c>
      <c r="K13" s="47">
        <v>2064</v>
      </c>
      <c r="L13" s="49">
        <f>ГРОДНО[[#This Row],[11]]/ГРОДНО[[#This Row],[8]]*100</f>
        <v>68.118811881188122</v>
      </c>
      <c r="M13" s="50">
        <f>ГРОДНО[[#This Row],[10]]+ГРОДНО[[#This Row],[12]]</f>
        <v>336.99669966996703</v>
      </c>
      <c r="N13" s="131"/>
      <c r="O13" s="44" t="e">
        <f t="shared" si="0"/>
        <v>#N/A</v>
      </c>
      <c r="P13" s="44">
        <f t="shared" si="1"/>
        <v>103.85711377976796</v>
      </c>
      <c r="Q13" s="44">
        <f t="shared" si="2"/>
        <v>469.00061062487282</v>
      </c>
      <c r="R13" s="44" t="e">
        <f t="shared" si="3"/>
        <v>#N/A</v>
      </c>
      <c r="S13" s="44">
        <f t="shared" si="4"/>
        <v>68.118811881188122</v>
      </c>
      <c r="T13" s="44">
        <f t="shared" si="5"/>
        <v>336.99669966996703</v>
      </c>
      <c r="U13" s="12"/>
      <c r="V13" s="12"/>
      <c r="W13" s="109"/>
      <c r="X13" s="109"/>
      <c r="Y13" s="109"/>
      <c r="Z13" s="109"/>
      <c r="AA13" s="44"/>
      <c r="AB13" s="44"/>
      <c r="AC13" s="48"/>
      <c r="AD13" s="48"/>
      <c r="AE13" s="48"/>
      <c r="AF13" s="48"/>
      <c r="AG13" s="48"/>
      <c r="AH13" s="48"/>
      <c r="AI13" s="59"/>
      <c r="AJ13" s="55"/>
      <c r="AK13" s="55"/>
    </row>
    <row r="14" spans="1:42" x14ac:dyDescent="0.2">
      <c r="A14" s="140" t="s">
        <v>66</v>
      </c>
      <c r="B14" s="46">
        <v>10125</v>
      </c>
      <c r="C14" s="47">
        <v>34462</v>
      </c>
      <c r="D14" s="49">
        <f>ГРОДНО[[#This Row],[3]]/ГРОДНО[[#This Row],[2]]*100</f>
        <v>340.36543209876544</v>
      </c>
      <c r="E14" s="47">
        <v>8302</v>
      </c>
      <c r="F14" s="49">
        <f>ГРОДНО[[#This Row],[5]]/ГРОДНО[[#This Row],[2]]*100</f>
        <v>81.995061728395058</v>
      </c>
      <c r="G14" s="50">
        <f>ГРОДНО[[#This Row],[4]]+ГРОДНО[[#This Row],[6]]</f>
        <v>422.3604938271605</v>
      </c>
      <c r="H14" s="51">
        <v>3101</v>
      </c>
      <c r="I14" s="47">
        <v>8017</v>
      </c>
      <c r="J14" s="49">
        <f>ГРОДНО[[#This Row],[9]]/ГРОДНО[[#This Row],[8]]*100</f>
        <v>258.52950661077074</v>
      </c>
      <c r="K14" s="47">
        <v>1792</v>
      </c>
      <c r="L14" s="49">
        <f>ГРОДНО[[#This Row],[11]]/ГРОДНО[[#This Row],[8]]*100</f>
        <v>57.787810383747171</v>
      </c>
      <c r="M14" s="50">
        <f>ГРОДНО[[#This Row],[10]]+ГРОДНО[[#This Row],[12]]</f>
        <v>316.31731699451791</v>
      </c>
      <c r="N14" s="131"/>
      <c r="O14" s="44" t="e">
        <f t="shared" si="0"/>
        <v>#N/A</v>
      </c>
      <c r="P14" s="44" t="e">
        <f t="shared" si="1"/>
        <v>#N/A</v>
      </c>
      <c r="Q14" s="44" t="e">
        <f t="shared" si="2"/>
        <v>#N/A</v>
      </c>
      <c r="R14" s="44" t="e">
        <f t="shared" si="3"/>
        <v>#N/A</v>
      </c>
      <c r="S14" s="44" t="e">
        <f t="shared" si="4"/>
        <v>#N/A</v>
      </c>
      <c r="T14" s="44" t="e">
        <f t="shared" si="5"/>
        <v>#N/A</v>
      </c>
      <c r="U14" s="12"/>
      <c r="V14" s="12"/>
      <c r="W14" s="109"/>
      <c r="X14" s="109"/>
      <c r="Y14" s="109"/>
      <c r="Z14" s="109"/>
      <c r="AA14" s="44"/>
      <c r="AB14" s="44"/>
      <c r="AC14" s="48"/>
      <c r="AD14" s="48"/>
      <c r="AE14" s="48"/>
      <c r="AF14" s="48"/>
      <c r="AG14" s="48"/>
      <c r="AH14" s="48"/>
      <c r="AI14" s="59"/>
      <c r="AJ14" s="55"/>
      <c r="AK14" s="55"/>
    </row>
    <row r="15" spans="1:42" x14ac:dyDescent="0.2">
      <c r="A15" s="140" t="s">
        <v>67</v>
      </c>
      <c r="B15" s="46">
        <v>10350</v>
      </c>
      <c r="C15" s="47">
        <v>31019</v>
      </c>
      <c r="D15" s="49">
        <f>ГРОДНО[[#This Row],[3]]/ГРОДНО[[#This Row],[2]]*100</f>
        <v>299.70048309178748</v>
      </c>
      <c r="E15" s="47">
        <v>5588</v>
      </c>
      <c r="F15" s="49">
        <f>ГРОДНО[[#This Row],[5]]/ГРОДНО[[#This Row],[2]]*100</f>
        <v>53.990338164251206</v>
      </c>
      <c r="G15" s="50">
        <f>ГРОДНО[[#This Row],[4]]+ГРОДНО[[#This Row],[6]]</f>
        <v>353.6908212560387</v>
      </c>
      <c r="H15" s="51">
        <v>3177</v>
      </c>
      <c r="I15" s="47">
        <v>7075</v>
      </c>
      <c r="J15" s="49">
        <f>ГРОДНО[[#This Row],[9]]/ГРОДНО[[#This Row],[8]]*100</f>
        <v>222.69436575385586</v>
      </c>
      <c r="K15" s="47">
        <v>1214</v>
      </c>
      <c r="L15" s="49">
        <f>ГРОДНО[[#This Row],[11]]/ГРОДНО[[#This Row],[8]]*100</f>
        <v>38.212149826880704</v>
      </c>
      <c r="M15" s="50">
        <f>ГРОДНО[[#This Row],[10]]+ГРОДНО[[#This Row],[12]]</f>
        <v>260.9065155807366</v>
      </c>
      <c r="N15" s="131"/>
      <c r="O15" s="44" t="e">
        <f t="shared" si="0"/>
        <v>#N/A</v>
      </c>
      <c r="P15" s="44" t="e">
        <f t="shared" si="1"/>
        <v>#N/A</v>
      </c>
      <c r="Q15" s="44" t="e">
        <f t="shared" si="2"/>
        <v>#N/A</v>
      </c>
      <c r="R15" s="44" t="e">
        <f t="shared" si="3"/>
        <v>#N/A</v>
      </c>
      <c r="S15" s="44" t="e">
        <f t="shared" si="4"/>
        <v>#N/A</v>
      </c>
      <c r="T15" s="44" t="e">
        <f t="shared" si="5"/>
        <v>#N/A</v>
      </c>
      <c r="U15" s="12"/>
      <c r="V15" s="12"/>
      <c r="W15" s="109"/>
      <c r="X15" s="109"/>
      <c r="Y15" s="109"/>
      <c r="Z15" s="109"/>
      <c r="AA15" s="44"/>
      <c r="AB15" s="44"/>
      <c r="AC15" s="48"/>
      <c r="AD15" s="48"/>
      <c r="AE15" s="48"/>
      <c r="AF15" s="48"/>
      <c r="AG15" s="48"/>
      <c r="AH15" s="48"/>
      <c r="AI15" s="59"/>
      <c r="AJ15" s="55"/>
      <c r="AK15" s="55"/>
    </row>
    <row r="16" spans="1:42" x14ac:dyDescent="0.2">
      <c r="A16" s="140" t="s">
        <v>68</v>
      </c>
      <c r="B16" s="51">
        <v>10631</v>
      </c>
      <c r="C16" s="47">
        <v>28550</v>
      </c>
      <c r="D16" s="49">
        <f>ГРОДНО[[#This Row],[3]]/ГРОДНО[[#This Row],[2]]*100</f>
        <v>268.55422820054559</v>
      </c>
      <c r="E16" s="47">
        <v>2964</v>
      </c>
      <c r="F16" s="49">
        <f>ГРОДНО[[#This Row],[5]]/ГРОДНО[[#This Row],[2]]*100</f>
        <v>27.880726178158216</v>
      </c>
      <c r="G16" s="50">
        <f>ГРОДНО[[#This Row],[4]]+ГРОДНО[[#This Row],[6]]</f>
        <v>296.43495437870382</v>
      </c>
      <c r="H16" s="51">
        <v>3030</v>
      </c>
      <c r="I16" s="47">
        <v>6182</v>
      </c>
      <c r="J16" s="49">
        <f>ГРОДНО[[#This Row],[9]]/ГРОДНО[[#This Row],[8]]*100</f>
        <v>204.02640264026402</v>
      </c>
      <c r="K16" s="47">
        <v>379</v>
      </c>
      <c r="L16" s="49">
        <f>ГРОДНО[[#This Row],[11]]/ГРОДНО[[#This Row],[8]]*100</f>
        <v>12.508250825082509</v>
      </c>
      <c r="M16" s="50">
        <f>ГРОДНО[[#This Row],[10]]+ГРОДНО[[#This Row],[12]]</f>
        <v>216.53465346534654</v>
      </c>
      <c r="N16" s="131"/>
      <c r="O16" s="44" t="e">
        <f t="shared" si="0"/>
        <v>#N/A</v>
      </c>
      <c r="P16" s="44" t="e">
        <f t="shared" si="1"/>
        <v>#N/A</v>
      </c>
      <c r="Q16" s="44" t="e">
        <f t="shared" si="2"/>
        <v>#N/A</v>
      </c>
      <c r="R16" s="44" t="e">
        <f t="shared" si="3"/>
        <v>#N/A</v>
      </c>
      <c r="S16" s="44" t="e">
        <f t="shared" si="4"/>
        <v>#N/A</v>
      </c>
      <c r="T16" s="44" t="e">
        <f t="shared" si="5"/>
        <v>#N/A</v>
      </c>
      <c r="U16" s="12"/>
      <c r="V16" s="12"/>
      <c r="W16" s="109"/>
      <c r="X16" s="109"/>
      <c r="Y16" s="109"/>
      <c r="Z16" s="109"/>
      <c r="AA16" s="44"/>
      <c r="AB16" s="44"/>
      <c r="AC16" s="48"/>
      <c r="AD16" s="48"/>
      <c r="AE16" s="48"/>
      <c r="AF16" s="48"/>
      <c r="AG16" s="48"/>
      <c r="AH16" s="48"/>
      <c r="AI16" s="59"/>
      <c r="AJ16" s="55"/>
      <c r="AK16" s="55"/>
    </row>
    <row r="17" spans="1:37" x14ac:dyDescent="0.2">
      <c r="A17" s="140" t="s">
        <v>69</v>
      </c>
      <c r="B17" s="46">
        <v>10989</v>
      </c>
      <c r="C17" s="47">
        <v>26917</v>
      </c>
      <c r="D17" s="49">
        <f>ГРОДНО[[#This Row],[3]]/ГРОДНО[[#This Row],[2]]*100</f>
        <v>244.94494494494495</v>
      </c>
      <c r="E17" s="47">
        <v>1873</v>
      </c>
      <c r="F17" s="49">
        <f>ГРОДНО[[#This Row],[5]]/ГРОДНО[[#This Row],[2]]*100</f>
        <v>17.044317044317044</v>
      </c>
      <c r="G17" s="50">
        <f>ГРОДНО[[#This Row],[4]]+ГРОДНО[[#This Row],[6]]</f>
        <v>261.98926198926199</v>
      </c>
      <c r="H17" s="51">
        <v>2954</v>
      </c>
      <c r="I17" s="47">
        <v>5313</v>
      </c>
      <c r="J17" s="49">
        <f>ГРОДНО[[#This Row],[9]]/ГРОДНО[[#This Row],[8]]*100</f>
        <v>179.85781990521329</v>
      </c>
      <c r="K17" s="47">
        <v>337</v>
      </c>
      <c r="L17" s="49">
        <f>ГРОДНО[[#This Row],[11]]/ГРОДНО[[#This Row],[8]]*100</f>
        <v>11.40825998645904</v>
      </c>
      <c r="M17" s="50">
        <f>ГРОДНО[[#This Row],[10]]+ГРОДНО[[#This Row],[12]]</f>
        <v>191.26607989167232</v>
      </c>
      <c r="N17" s="131"/>
      <c r="O17" s="44" t="e">
        <f t="shared" si="0"/>
        <v>#N/A</v>
      </c>
      <c r="P17" s="44" t="e">
        <f t="shared" si="1"/>
        <v>#N/A</v>
      </c>
      <c r="Q17" s="44" t="e">
        <f t="shared" si="2"/>
        <v>#N/A</v>
      </c>
      <c r="R17" s="44" t="e">
        <f t="shared" si="3"/>
        <v>#N/A</v>
      </c>
      <c r="S17" s="44" t="e">
        <f t="shared" si="4"/>
        <v>#N/A</v>
      </c>
      <c r="T17" s="44" t="e">
        <f t="shared" si="5"/>
        <v>#N/A</v>
      </c>
      <c r="U17" s="12"/>
      <c r="V17" s="12"/>
      <c r="W17" s="109"/>
      <c r="X17" s="109"/>
      <c r="Y17" s="109"/>
      <c r="Z17" s="109"/>
      <c r="AA17" s="44"/>
      <c r="AB17" s="44"/>
      <c r="AC17" s="48"/>
      <c r="AD17" s="48"/>
      <c r="AE17" s="48"/>
      <c r="AF17" s="48"/>
      <c r="AG17" s="48"/>
      <c r="AH17" s="48"/>
      <c r="AI17" s="59"/>
      <c r="AJ17" s="55"/>
      <c r="AK17" s="55"/>
    </row>
    <row r="18" spans="1:37" x14ac:dyDescent="0.2">
      <c r="A18" s="140" t="s">
        <v>70</v>
      </c>
      <c r="B18" s="46">
        <v>11320</v>
      </c>
      <c r="C18" s="47">
        <v>24021</v>
      </c>
      <c r="D18" s="49">
        <f>ГРОДНО[[#This Row],[3]]/ГРОДНО[[#This Row],[2]]*100</f>
        <v>212.19964664310953</v>
      </c>
      <c r="E18" s="47">
        <v>1695</v>
      </c>
      <c r="F18" s="49">
        <f>ГРОДНО[[#This Row],[5]]/ГРОДНО[[#This Row],[2]]*100</f>
        <v>14.973498233215549</v>
      </c>
      <c r="G18" s="50">
        <f>ГРОДНО[[#This Row],[4]]+ГРОДНО[[#This Row],[6]]</f>
        <v>227.17314487632507</v>
      </c>
      <c r="H18" s="51">
        <v>3027</v>
      </c>
      <c r="I18" s="47">
        <v>4307</v>
      </c>
      <c r="J18" s="49">
        <f>ГРОДНО[[#This Row],[9]]/ГРОДНО[[#This Row],[8]]*100</f>
        <v>142.28609184010571</v>
      </c>
      <c r="K18" s="47">
        <v>341</v>
      </c>
      <c r="L18" s="49">
        <f>ГРОДНО[[#This Row],[11]]/ГРОДНО[[#This Row],[8]]*100</f>
        <v>11.265279154278163</v>
      </c>
      <c r="M18" s="50">
        <f>ГРОДНО[[#This Row],[10]]+ГРОДНО[[#This Row],[12]]</f>
        <v>153.55137099438389</v>
      </c>
      <c r="N18" s="131"/>
      <c r="O18" s="44" t="e">
        <f t="shared" si="0"/>
        <v>#N/A</v>
      </c>
      <c r="P18" s="44" t="e">
        <f t="shared" si="1"/>
        <v>#N/A</v>
      </c>
      <c r="Q18" s="44" t="e">
        <f t="shared" si="2"/>
        <v>#N/A</v>
      </c>
      <c r="R18" s="44" t="e">
        <f t="shared" si="3"/>
        <v>#N/A</v>
      </c>
      <c r="S18" s="44" t="e">
        <f t="shared" si="4"/>
        <v>#N/A</v>
      </c>
      <c r="T18" s="44" t="e">
        <f t="shared" si="5"/>
        <v>#N/A</v>
      </c>
      <c r="U18" s="12"/>
      <c r="V18" s="12"/>
      <c r="W18" s="109"/>
      <c r="X18" s="109"/>
      <c r="Y18" s="109"/>
      <c r="Z18" s="109"/>
      <c r="AA18" s="44"/>
      <c r="AB18" s="44"/>
      <c r="AC18" s="48"/>
      <c r="AD18" s="48"/>
      <c r="AE18" s="48"/>
      <c r="AF18" s="48"/>
      <c r="AG18" s="48"/>
      <c r="AH18" s="48"/>
      <c r="AI18" s="59"/>
      <c r="AJ18" s="55"/>
      <c r="AK18" s="55"/>
    </row>
    <row r="19" spans="1:37" x14ac:dyDescent="0.2">
      <c r="A19" s="140" t="s">
        <v>71</v>
      </c>
      <c r="B19" s="51">
        <v>11574</v>
      </c>
      <c r="C19" s="47">
        <v>22959</v>
      </c>
      <c r="D19" s="49">
        <f>ГРОДНО[[#This Row],[3]]/ГРОДНО[[#This Row],[2]]*100</f>
        <v>198.36702954898911</v>
      </c>
      <c r="E19" s="47">
        <v>1708</v>
      </c>
      <c r="F19" s="49">
        <f>ГРОДНО[[#This Row],[5]]/ГРОДНО[[#This Row],[2]]*100</f>
        <v>14.757214446172457</v>
      </c>
      <c r="G19" s="50">
        <f>ГРОДНО[[#This Row],[4]]+ГРОДНО[[#This Row],[6]]</f>
        <v>213.12424399516158</v>
      </c>
      <c r="H19" s="51">
        <v>3077</v>
      </c>
      <c r="I19" s="47">
        <v>3752</v>
      </c>
      <c r="J19" s="49">
        <f>ГРОДНО[[#This Row],[9]]/ГРОДНО[[#This Row],[8]]*100</f>
        <v>121.93695157621059</v>
      </c>
      <c r="K19" s="47">
        <v>233</v>
      </c>
      <c r="L19" s="49">
        <f>ГРОДНО[[#This Row],[11]]/ГРОДНО[[#This Row],[8]]*100</f>
        <v>7.5723106922326933</v>
      </c>
      <c r="M19" s="50">
        <f>ГРОДНО[[#This Row],[10]]+ГРОДНО[[#This Row],[12]]</f>
        <v>129.50926226844328</v>
      </c>
      <c r="N19" s="131"/>
      <c r="O19" s="44" t="e">
        <f t="shared" si="0"/>
        <v>#N/A</v>
      </c>
      <c r="P19" s="44" t="e">
        <f t="shared" si="1"/>
        <v>#N/A</v>
      </c>
      <c r="Q19" s="44" t="e">
        <f t="shared" si="2"/>
        <v>#N/A</v>
      </c>
      <c r="R19" s="44" t="e">
        <f t="shared" si="3"/>
        <v>#N/A</v>
      </c>
      <c r="S19" s="44" t="e">
        <f t="shared" si="4"/>
        <v>#N/A</v>
      </c>
      <c r="T19" s="44" t="e">
        <f t="shared" si="5"/>
        <v>#N/A</v>
      </c>
      <c r="U19" s="12"/>
      <c r="V19" s="12"/>
      <c r="W19" s="184"/>
      <c r="X19" s="184"/>
      <c r="Y19" s="184"/>
      <c r="Z19" s="184"/>
      <c r="AA19" s="185"/>
      <c r="AB19" s="185"/>
      <c r="AC19" s="60"/>
      <c r="AD19" s="60"/>
      <c r="AE19" s="60"/>
      <c r="AF19" s="60"/>
      <c r="AG19" s="60"/>
      <c r="AH19" s="60"/>
      <c r="AI19" s="29"/>
    </row>
    <row r="20" spans="1:37" x14ac:dyDescent="0.2">
      <c r="A20" s="140" t="s">
        <v>72</v>
      </c>
      <c r="B20" s="46">
        <v>11892</v>
      </c>
      <c r="C20" s="47">
        <v>22689</v>
      </c>
      <c r="D20" s="49">
        <f>ГРОДНО[[#This Row],[3]]/ГРОДНО[[#This Row],[2]]*100</f>
        <v>190.79212916246215</v>
      </c>
      <c r="E20" s="47">
        <v>1802</v>
      </c>
      <c r="F20" s="49">
        <f>ГРОДНО[[#This Row],[5]]/ГРОДНО[[#This Row],[2]]*100</f>
        <v>15.153044063235788</v>
      </c>
      <c r="G20" s="50">
        <f>ГРОДНО[[#This Row],[4]]+ГРОДНО[[#This Row],[6]]</f>
        <v>205.94517322569794</v>
      </c>
      <c r="H20" s="51">
        <v>2899</v>
      </c>
      <c r="I20" s="47">
        <v>3240</v>
      </c>
      <c r="J20" s="49">
        <f>ГРОДНО[[#This Row],[9]]/ГРОДНО[[#This Row],[8]]*100</f>
        <v>111.76267678509831</v>
      </c>
      <c r="K20" s="47">
        <v>259</v>
      </c>
      <c r="L20" s="49">
        <f>ГРОДНО[[#This Row],[11]]/ГРОДНО[[#This Row],[8]]*100</f>
        <v>8.9341152121421192</v>
      </c>
      <c r="M20" s="50">
        <f>ГРОДНО[[#This Row],[10]]+ГРОДНО[[#This Row],[12]]</f>
        <v>120.69679199724042</v>
      </c>
      <c r="N20" s="131"/>
      <c r="O20" s="44" t="e">
        <f t="shared" si="0"/>
        <v>#N/A</v>
      </c>
      <c r="P20" s="44">
        <f t="shared" si="1"/>
        <v>15.153044063235788</v>
      </c>
      <c r="Q20" s="44" t="e">
        <f t="shared" si="2"/>
        <v>#N/A</v>
      </c>
      <c r="R20" s="44" t="e">
        <f t="shared" si="3"/>
        <v>#N/A</v>
      </c>
      <c r="S20" s="44">
        <f t="shared" si="4"/>
        <v>8.9341152121421192</v>
      </c>
      <c r="T20" s="44" t="e">
        <f t="shared" si="5"/>
        <v>#N/A</v>
      </c>
      <c r="U20" s="12"/>
      <c r="V20" s="12"/>
      <c r="W20" s="184"/>
      <c r="X20" s="184"/>
      <c r="Y20" s="184"/>
      <c r="Z20" s="184"/>
      <c r="AA20" s="185"/>
      <c r="AB20" s="185"/>
      <c r="AC20" s="60"/>
      <c r="AD20" s="60"/>
      <c r="AE20" s="60"/>
      <c r="AF20" s="60"/>
      <c r="AG20" s="60"/>
      <c r="AH20" s="60"/>
      <c r="AI20" s="29"/>
    </row>
    <row r="21" spans="1:37" x14ac:dyDescent="0.2">
      <c r="A21" s="140" t="s">
        <v>73</v>
      </c>
      <c r="B21" s="46">
        <v>12190</v>
      </c>
      <c r="C21" s="47">
        <v>19962</v>
      </c>
      <c r="D21" s="49">
        <f>ГРОДНО[[#This Row],[3]]/ГРОДНО[[#This Row],[2]]*100</f>
        <v>163.7571780147662</v>
      </c>
      <c r="E21" s="47">
        <v>1395</v>
      </c>
      <c r="F21" s="49">
        <f>ГРОДНО[[#This Row],[5]]/ГРОДНО[[#This Row],[2]]*100</f>
        <v>11.44380639868745</v>
      </c>
      <c r="G21" s="50">
        <f>ГРОДНО[[#This Row],[4]]+ГРОДНО[[#This Row],[6]]</f>
        <v>175.20098441345365</v>
      </c>
      <c r="H21" s="51">
        <v>2821</v>
      </c>
      <c r="I21" s="47">
        <v>2350</v>
      </c>
      <c r="J21" s="49">
        <f>ГРОДНО[[#This Row],[9]]/ГРОДНО[[#This Row],[8]]*100</f>
        <v>83.303792981212325</v>
      </c>
      <c r="K21" s="47">
        <v>220</v>
      </c>
      <c r="L21" s="49">
        <f>ГРОДНО[[#This Row],[11]]/ГРОДНО[[#This Row],[8]]*100</f>
        <v>7.7986529599432819</v>
      </c>
      <c r="M21" s="50">
        <f>ГРОДНО[[#This Row],[10]]+ГРОДНО[[#This Row],[12]]</f>
        <v>91.102445941155608</v>
      </c>
      <c r="N21" s="131"/>
      <c r="O21" s="44" t="e">
        <f t="shared" si="0"/>
        <v>#N/A</v>
      </c>
      <c r="P21" s="44" t="e">
        <f t="shared" si="1"/>
        <v>#N/A</v>
      </c>
      <c r="Q21" s="44" t="e">
        <f t="shared" si="2"/>
        <v>#N/A</v>
      </c>
      <c r="R21" s="44" t="e">
        <f t="shared" si="3"/>
        <v>#N/A</v>
      </c>
      <c r="S21" s="44" t="e">
        <f t="shared" si="4"/>
        <v>#N/A</v>
      </c>
      <c r="T21" s="44" t="e">
        <f t="shared" si="5"/>
        <v>#N/A</v>
      </c>
      <c r="U21" s="12"/>
      <c r="V21" s="12"/>
      <c r="W21" s="184"/>
      <c r="X21" s="184"/>
      <c r="Y21" s="184"/>
      <c r="Z21" s="184"/>
      <c r="AA21" s="185"/>
      <c r="AB21" s="185"/>
      <c r="AC21" s="60"/>
      <c r="AD21" s="60"/>
      <c r="AE21" s="60"/>
      <c r="AF21" s="60"/>
      <c r="AG21" s="60"/>
      <c r="AH21" s="60"/>
      <c r="AI21" s="29"/>
    </row>
    <row r="22" spans="1:37" x14ac:dyDescent="0.2">
      <c r="A22" s="140" t="s">
        <v>74</v>
      </c>
      <c r="B22" s="51">
        <v>12414</v>
      </c>
      <c r="C22" s="47">
        <v>18468</v>
      </c>
      <c r="D22" s="49">
        <f>ГРОДНО[[#This Row],[3]]/ГРОДНО[[#This Row],[2]]*100</f>
        <v>148.7675205413243</v>
      </c>
      <c r="E22" s="47">
        <v>1304</v>
      </c>
      <c r="F22" s="49">
        <f>ГРОДНО[[#This Row],[5]]/ГРОДНО[[#This Row],[2]]*100</f>
        <v>10.504269373288224</v>
      </c>
      <c r="G22" s="50">
        <f>ГРОДНО[[#This Row],[4]]+ГРОДНО[[#This Row],[6]]</f>
        <v>159.27178991461253</v>
      </c>
      <c r="H22" s="51">
        <v>2850</v>
      </c>
      <c r="I22" s="47">
        <v>2085</v>
      </c>
      <c r="J22" s="49">
        <f>ГРОДНО[[#This Row],[9]]/ГРОДНО[[#This Row],[8]]*100</f>
        <v>73.15789473684211</v>
      </c>
      <c r="K22" s="47">
        <v>187</v>
      </c>
      <c r="L22" s="49">
        <f>ГРОДНО[[#This Row],[11]]/ГРОДНО[[#This Row],[8]]*100</f>
        <v>6.5614035087719307</v>
      </c>
      <c r="M22" s="50">
        <f>ГРОДНО[[#This Row],[10]]+ГРОДНО[[#This Row],[12]]</f>
        <v>79.719298245614041</v>
      </c>
      <c r="N22" s="131"/>
      <c r="O22" s="44" t="e">
        <f t="shared" si="0"/>
        <v>#N/A</v>
      </c>
      <c r="P22" s="44" t="e">
        <f t="shared" si="1"/>
        <v>#N/A</v>
      </c>
      <c r="Q22" s="44" t="e">
        <f t="shared" si="2"/>
        <v>#N/A</v>
      </c>
      <c r="R22" s="44" t="e">
        <f t="shared" si="3"/>
        <v>#N/A</v>
      </c>
      <c r="S22" s="44" t="e">
        <f t="shared" si="4"/>
        <v>#N/A</v>
      </c>
      <c r="T22" s="44" t="e">
        <f t="shared" si="5"/>
        <v>#N/A</v>
      </c>
      <c r="U22" s="12"/>
      <c r="V22" s="12"/>
      <c r="W22" s="184"/>
      <c r="X22" s="184"/>
      <c r="Y22" s="184"/>
      <c r="Z22" s="184"/>
      <c r="AA22" s="184"/>
      <c r="AB22" s="184"/>
      <c r="AC22" s="29"/>
      <c r="AD22" s="29"/>
      <c r="AE22" s="29"/>
      <c r="AF22" s="29"/>
      <c r="AG22" s="29"/>
      <c r="AH22" s="29"/>
      <c r="AI22" s="29"/>
    </row>
    <row r="23" spans="1:37" x14ac:dyDescent="0.2">
      <c r="A23" s="140" t="s">
        <v>75</v>
      </c>
      <c r="B23" s="46">
        <v>12534</v>
      </c>
      <c r="C23" s="47">
        <v>17228</v>
      </c>
      <c r="D23" s="49">
        <f>ГРОДНО[[#This Row],[3]]/ГРОДНО[[#This Row],[2]]*100</f>
        <v>137.45013563108347</v>
      </c>
      <c r="E23" s="47">
        <v>999</v>
      </c>
      <c r="F23" s="49">
        <f>ГРОДНО[[#This Row],[5]]/ГРОДНО[[#This Row],[2]]*100</f>
        <v>7.9703207276208703</v>
      </c>
      <c r="G23" s="50">
        <f>ГРОДНО[[#This Row],[4]]+ГРОДНО[[#This Row],[6]]</f>
        <v>145.42045635870434</v>
      </c>
      <c r="H23" s="51">
        <v>2804</v>
      </c>
      <c r="I23" s="47">
        <v>1965</v>
      </c>
      <c r="J23" s="49">
        <f>ГРОДНО[[#This Row],[9]]/ГРОДНО[[#This Row],[8]]*100</f>
        <v>70.078459343794577</v>
      </c>
      <c r="K23" s="47">
        <v>171</v>
      </c>
      <c r="L23" s="49">
        <f>ГРОДНО[[#This Row],[11]]/ГРОДНО[[#This Row],[8]]*100</f>
        <v>6.0984308131241081</v>
      </c>
      <c r="M23" s="50">
        <f>ГРОДНО[[#This Row],[10]]+ГРОДНО[[#This Row],[12]]</f>
        <v>76.176890156918688</v>
      </c>
      <c r="N23" s="131"/>
      <c r="O23" s="44" t="e">
        <f t="shared" si="0"/>
        <v>#N/A</v>
      </c>
      <c r="P23" s="44" t="e">
        <f t="shared" si="1"/>
        <v>#N/A</v>
      </c>
      <c r="Q23" s="44" t="e">
        <f t="shared" si="2"/>
        <v>#N/A</v>
      </c>
      <c r="R23" s="44" t="e">
        <f t="shared" si="3"/>
        <v>#N/A</v>
      </c>
      <c r="S23" s="44" t="e">
        <f t="shared" si="4"/>
        <v>#N/A</v>
      </c>
      <c r="T23" s="44" t="e">
        <f t="shared" si="5"/>
        <v>#N/A</v>
      </c>
      <c r="U23" s="12"/>
      <c r="V23" s="12"/>
      <c r="W23" s="184"/>
      <c r="X23" s="184"/>
      <c r="Y23" s="184"/>
      <c r="Z23" s="184"/>
      <c r="AA23" s="184"/>
      <c r="AB23" s="184"/>
      <c r="AC23" s="29"/>
      <c r="AD23" s="29"/>
      <c r="AE23" s="29"/>
      <c r="AF23" s="29"/>
      <c r="AG23" s="29"/>
      <c r="AH23" s="29"/>
      <c r="AI23" s="29"/>
    </row>
    <row r="24" spans="1:37" x14ac:dyDescent="0.2">
      <c r="A24" s="140" t="s">
        <v>76</v>
      </c>
      <c r="B24" s="46">
        <v>12736</v>
      </c>
      <c r="C24" s="47">
        <v>17058</v>
      </c>
      <c r="D24" s="49">
        <f>ГРОДНО[[#This Row],[3]]/ГРОДНО[[#This Row],[2]]*100</f>
        <v>133.9353015075377</v>
      </c>
      <c r="E24" s="47">
        <v>1059</v>
      </c>
      <c r="F24" s="49">
        <f>ГРОДНО[[#This Row],[5]]/ГРОДНО[[#This Row],[2]]*100</f>
        <v>8.3150125628140703</v>
      </c>
      <c r="G24" s="50">
        <f>ГРОДНО[[#This Row],[4]]+ГРОДНО[[#This Row],[6]]</f>
        <v>142.25031407035178</v>
      </c>
      <c r="H24" s="51">
        <v>2622</v>
      </c>
      <c r="I24" s="47">
        <v>1848</v>
      </c>
      <c r="J24" s="49">
        <f>ГРОДНО[[#This Row],[9]]/ГРОДНО[[#This Row],[8]]*100</f>
        <v>70.480549199084663</v>
      </c>
      <c r="K24" s="47">
        <v>180</v>
      </c>
      <c r="L24" s="49">
        <f>ГРОДНО[[#This Row],[11]]/ГРОДНО[[#This Row],[8]]*100</f>
        <v>6.8649885583524028</v>
      </c>
      <c r="M24" s="50">
        <f>ГРОДНО[[#This Row],[10]]+ГРОДНО[[#This Row],[12]]</f>
        <v>77.345537757437071</v>
      </c>
      <c r="N24" s="131"/>
      <c r="O24" s="44" t="e">
        <f t="shared" si="0"/>
        <v>#N/A</v>
      </c>
      <c r="P24" s="44">
        <f t="shared" si="1"/>
        <v>8.3150125628140703</v>
      </c>
      <c r="Q24" s="44" t="e">
        <f t="shared" si="2"/>
        <v>#N/A</v>
      </c>
      <c r="R24" s="44">
        <f t="shared" si="3"/>
        <v>70.480549199084663</v>
      </c>
      <c r="S24" s="44">
        <f t="shared" si="4"/>
        <v>6.8649885583524028</v>
      </c>
      <c r="T24" s="44">
        <f t="shared" si="5"/>
        <v>77.345537757437071</v>
      </c>
      <c r="U24" s="12"/>
      <c r="V24" s="12"/>
      <c r="W24" s="184"/>
      <c r="X24" s="184"/>
      <c r="Y24" s="184"/>
      <c r="Z24" s="184"/>
      <c r="AA24" s="184"/>
      <c r="AB24" s="184"/>
      <c r="AC24" s="29"/>
      <c r="AD24" s="29"/>
      <c r="AE24" s="29"/>
      <c r="AF24" s="29"/>
      <c r="AG24" s="29"/>
      <c r="AH24" s="29"/>
      <c r="AI24" s="29"/>
    </row>
    <row r="25" spans="1:37" x14ac:dyDescent="0.2">
      <c r="A25" s="140" t="s">
        <v>77</v>
      </c>
      <c r="B25" s="51">
        <v>13073</v>
      </c>
      <c r="C25" s="47">
        <v>15893</v>
      </c>
      <c r="D25" s="49">
        <f>ГРОДНО[[#This Row],[3]]/ГРОДНО[[#This Row],[2]]*100</f>
        <v>121.57117723552359</v>
      </c>
      <c r="E25" s="47">
        <v>896</v>
      </c>
      <c r="F25" s="49">
        <f>ГРОДНО[[#This Row],[5]]/ГРОДНО[[#This Row],[2]]*100</f>
        <v>6.8538208521379946</v>
      </c>
      <c r="G25" s="50">
        <f>ГРОДНО[[#This Row],[4]]+ГРОДНО[[#This Row],[6]]</f>
        <v>128.42499808766158</v>
      </c>
      <c r="H25" s="51">
        <v>2645</v>
      </c>
      <c r="I25" s="47">
        <v>1634</v>
      </c>
      <c r="J25" s="49">
        <f>ГРОДНО[[#This Row],[9]]/ГРОДНО[[#This Row],[8]]*100</f>
        <v>61.776937618147443</v>
      </c>
      <c r="K25" s="47">
        <v>62</v>
      </c>
      <c r="L25" s="49">
        <f>ГРОДНО[[#This Row],[11]]/ГРОДНО[[#This Row],[8]]*100</f>
        <v>2.344045368620038</v>
      </c>
      <c r="M25" s="50">
        <f>ГРОДНО[[#This Row],[10]]+ГРОДНО[[#This Row],[12]]</f>
        <v>64.120982986767487</v>
      </c>
      <c r="N25" s="131"/>
      <c r="O25" s="44" t="e">
        <f t="shared" si="0"/>
        <v>#N/A</v>
      </c>
      <c r="P25" s="44" t="e">
        <f t="shared" si="1"/>
        <v>#N/A</v>
      </c>
      <c r="Q25" s="44" t="e">
        <f t="shared" si="2"/>
        <v>#N/A</v>
      </c>
      <c r="R25" s="44" t="e">
        <f t="shared" si="3"/>
        <v>#N/A</v>
      </c>
      <c r="S25" s="44" t="e">
        <f t="shared" si="4"/>
        <v>#N/A</v>
      </c>
      <c r="T25" s="44" t="e">
        <f t="shared" si="5"/>
        <v>#N/A</v>
      </c>
      <c r="U25" s="12"/>
      <c r="V25" s="12"/>
      <c r="W25" s="184"/>
      <c r="X25" s="184"/>
      <c r="Y25" s="184"/>
      <c r="Z25" s="184"/>
      <c r="AA25" s="184"/>
      <c r="AB25" s="184"/>
      <c r="AC25" s="29"/>
      <c r="AD25" s="29"/>
      <c r="AE25" s="29"/>
      <c r="AF25" s="29"/>
      <c r="AG25" s="29"/>
      <c r="AH25" s="29"/>
      <c r="AI25" s="29"/>
    </row>
    <row r="26" spans="1:37" x14ac:dyDescent="0.2">
      <c r="A26" s="140" t="s">
        <v>78</v>
      </c>
      <c r="B26" s="46">
        <v>13333</v>
      </c>
      <c r="C26" s="47">
        <v>15819</v>
      </c>
      <c r="D26" s="49">
        <f>ГРОДНО[[#This Row],[3]]/ГРОДНО[[#This Row],[2]]*100</f>
        <v>118.64546613665341</v>
      </c>
      <c r="E26" s="47">
        <v>947</v>
      </c>
      <c r="F26" s="49">
        <f>ГРОДНО[[#This Row],[5]]/ГРОДНО[[#This Row],[2]]*100</f>
        <v>7.1026775669391737</v>
      </c>
      <c r="G26" s="50">
        <f>ГРОДНО[[#This Row],[4]]+ГРОДНО[[#This Row],[6]]</f>
        <v>125.74814370359259</v>
      </c>
      <c r="H26" s="51">
        <v>2716</v>
      </c>
      <c r="I26" s="47">
        <v>1659</v>
      </c>
      <c r="J26" s="49">
        <f>ГРОДНО[[#This Row],[9]]/ГРОДНО[[#This Row],[8]]*100</f>
        <v>61.082474226804131</v>
      </c>
      <c r="K26" s="47">
        <v>88</v>
      </c>
      <c r="L26" s="49">
        <f>ГРОДНО[[#This Row],[11]]/ГРОДНО[[#This Row],[8]]*100</f>
        <v>3.2400589101620034</v>
      </c>
      <c r="M26" s="50">
        <f>ГРОДНО[[#This Row],[10]]+ГРОДНО[[#This Row],[12]]</f>
        <v>64.322533136966129</v>
      </c>
      <c r="N26" s="131"/>
      <c r="O26" s="44" t="e">
        <f t="shared" si="0"/>
        <v>#N/A</v>
      </c>
      <c r="P26" s="44">
        <f t="shared" si="1"/>
        <v>7.1026775669391737</v>
      </c>
      <c r="Q26" s="44" t="e">
        <f t="shared" si="2"/>
        <v>#N/A</v>
      </c>
      <c r="R26" s="44" t="e">
        <f t="shared" si="3"/>
        <v>#N/A</v>
      </c>
      <c r="S26" s="44">
        <f t="shared" si="4"/>
        <v>3.2400589101620034</v>
      </c>
      <c r="T26" s="44">
        <f t="shared" si="5"/>
        <v>64.322533136966129</v>
      </c>
      <c r="U26" s="12"/>
      <c r="V26" s="12"/>
      <c r="W26" s="184"/>
      <c r="X26" s="184"/>
      <c r="Y26" s="184"/>
      <c r="Z26" s="184"/>
      <c r="AA26" s="184"/>
      <c r="AB26" s="184"/>
      <c r="AC26" s="29"/>
      <c r="AD26" s="29"/>
      <c r="AE26" s="29"/>
      <c r="AF26" s="29"/>
      <c r="AG26" s="29"/>
      <c r="AH26" s="29"/>
      <c r="AI26" s="29"/>
    </row>
    <row r="27" spans="1:37" x14ac:dyDescent="0.2">
      <c r="A27" s="140" t="s">
        <v>79</v>
      </c>
      <c r="B27" s="46">
        <v>13452</v>
      </c>
      <c r="C27" s="47">
        <v>15635</v>
      </c>
      <c r="D27" s="49">
        <f>ГРОДНО[[#This Row],[3]]/ГРОДНО[[#This Row],[2]]*100</f>
        <v>116.22807017543859</v>
      </c>
      <c r="E27" s="47">
        <v>961</v>
      </c>
      <c r="F27" s="49">
        <f>ГРОДНО[[#This Row],[5]]/ГРОДНО[[#This Row],[2]]*100</f>
        <v>7.1439191198334822</v>
      </c>
      <c r="G27" s="50">
        <f>ГРОДНО[[#This Row],[4]]+ГРОДНО[[#This Row],[6]]</f>
        <v>123.37198929527207</v>
      </c>
      <c r="H27" s="51">
        <v>2654</v>
      </c>
      <c r="I27" s="47">
        <v>1673</v>
      </c>
      <c r="J27" s="49">
        <f>ГРОДНО[[#This Row],[9]]/ГРОДНО[[#This Row],[8]]*100</f>
        <v>63.03692539562924</v>
      </c>
      <c r="K27" s="47">
        <v>84</v>
      </c>
      <c r="L27" s="49">
        <f>ГРОДНО[[#This Row],[11]]/ГРОДНО[[#This Row],[8]]*100</f>
        <v>3.1650339110776184</v>
      </c>
      <c r="M27" s="50">
        <f>ГРОДНО[[#This Row],[10]]+ГРОДНО[[#This Row],[12]]</f>
        <v>66.201959306706854</v>
      </c>
      <c r="N27" s="131"/>
      <c r="O27" s="44" t="e">
        <f t="shared" si="0"/>
        <v>#N/A</v>
      </c>
      <c r="P27" s="44">
        <f t="shared" si="1"/>
        <v>7.1439191198334822</v>
      </c>
      <c r="Q27" s="44" t="e">
        <f t="shared" si="2"/>
        <v>#N/A</v>
      </c>
      <c r="R27" s="44">
        <f t="shared" si="3"/>
        <v>63.03692539562924</v>
      </c>
      <c r="S27" s="44" t="e">
        <f t="shared" si="4"/>
        <v>#N/A</v>
      </c>
      <c r="T27" s="44">
        <f t="shared" si="5"/>
        <v>66.201959306706854</v>
      </c>
      <c r="U27" s="12"/>
      <c r="V27" s="12"/>
      <c r="W27" s="184"/>
      <c r="X27" s="184"/>
      <c r="Y27" s="184"/>
      <c r="Z27" s="184"/>
      <c r="AA27" s="184"/>
      <c r="AB27" s="184"/>
      <c r="AC27" s="29"/>
      <c r="AD27" s="29"/>
      <c r="AE27" s="29"/>
      <c r="AF27" s="29"/>
      <c r="AG27" s="29"/>
      <c r="AH27" s="29"/>
      <c r="AI27" s="29"/>
    </row>
    <row r="28" spans="1:37" x14ac:dyDescent="0.2">
      <c r="A28" s="140" t="s">
        <v>80</v>
      </c>
      <c r="B28" s="51">
        <v>13677</v>
      </c>
      <c r="C28" s="47">
        <v>15741</v>
      </c>
      <c r="D28" s="49">
        <f>ГРОДНО[[#This Row],[3]]/ГРОДНО[[#This Row],[2]]*100</f>
        <v>115.09102873437158</v>
      </c>
      <c r="E28" s="47">
        <v>1008</v>
      </c>
      <c r="F28" s="49">
        <f>ГРОДНО[[#This Row],[5]]/ГРОДНО[[#This Row],[2]]*100</f>
        <v>7.3700372888791401</v>
      </c>
      <c r="G28" s="50">
        <f>ГРОДНО[[#This Row],[4]]+ГРОДНО[[#This Row],[6]]</f>
        <v>122.46106602325072</v>
      </c>
      <c r="H28" s="51">
        <v>2471</v>
      </c>
      <c r="I28" s="47">
        <v>1686</v>
      </c>
      <c r="J28" s="49">
        <f>ГРОДНО[[#This Row],[9]]/ГРОДНО[[#This Row],[8]]*100</f>
        <v>68.23148522865236</v>
      </c>
      <c r="K28" s="47">
        <v>84</v>
      </c>
      <c r="L28" s="49">
        <f>ГРОДНО[[#This Row],[11]]/ГРОДНО[[#This Row],[8]]*100</f>
        <v>3.3994334277620402</v>
      </c>
      <c r="M28" s="50">
        <f>ГРОДНО[[#This Row],[10]]+ГРОДНО[[#This Row],[12]]</f>
        <v>71.630918656414394</v>
      </c>
      <c r="N28" s="131"/>
      <c r="O28" s="44" t="e">
        <f t="shared" si="0"/>
        <v>#N/A</v>
      </c>
      <c r="P28" s="44">
        <f t="shared" si="1"/>
        <v>7.3700372888791401</v>
      </c>
      <c r="Q28" s="44" t="e">
        <f t="shared" si="2"/>
        <v>#N/A</v>
      </c>
      <c r="R28" s="44">
        <f t="shared" si="3"/>
        <v>68.23148522865236</v>
      </c>
      <c r="S28" s="44">
        <f t="shared" si="4"/>
        <v>3.3994334277620402</v>
      </c>
      <c r="T28" s="44">
        <f t="shared" si="5"/>
        <v>71.630918656414394</v>
      </c>
      <c r="U28" s="12"/>
      <c r="V28" s="12"/>
      <c r="W28" s="184"/>
      <c r="X28" s="184"/>
      <c r="Y28" s="184"/>
      <c r="Z28" s="184"/>
      <c r="AA28" s="184"/>
      <c r="AB28" s="184"/>
      <c r="AC28" s="29"/>
      <c r="AD28" s="29"/>
      <c r="AE28" s="29"/>
      <c r="AF28" s="29"/>
      <c r="AG28" s="29"/>
      <c r="AH28" s="29"/>
      <c r="AI28" s="29"/>
    </row>
    <row r="29" spans="1:37" x14ac:dyDescent="0.2">
      <c r="A29" s="140" t="s">
        <v>81</v>
      </c>
      <c r="B29" s="46">
        <v>14001</v>
      </c>
      <c r="C29" s="47">
        <v>15737</v>
      </c>
      <c r="D29" s="49">
        <f>ГРОДНО[[#This Row],[3]]/ГРОДНО[[#This Row],[2]]*100</f>
        <v>112.39911434897508</v>
      </c>
      <c r="E29" s="47">
        <v>1044</v>
      </c>
      <c r="F29" s="49">
        <f>ГРОДНО[[#This Row],[5]]/ГРОДНО[[#This Row],[2]]*100</f>
        <v>7.4566102421255627</v>
      </c>
      <c r="G29" s="50">
        <f>ГРОДНО[[#This Row],[4]]+ГРОДНО[[#This Row],[6]]</f>
        <v>119.85572459110064</v>
      </c>
      <c r="H29" s="51">
        <v>2453</v>
      </c>
      <c r="I29" s="47">
        <v>1549</v>
      </c>
      <c r="J29" s="49">
        <f>ГРОДНО[[#This Row],[9]]/ГРОДНО[[#This Row],[8]]*100</f>
        <v>63.147166734610686</v>
      </c>
      <c r="K29" s="47">
        <v>122</v>
      </c>
      <c r="L29" s="49">
        <f>ГРОДНО[[#This Row],[11]]/ГРОДНО[[#This Row],[8]]*100</f>
        <v>4.9735018344883812</v>
      </c>
      <c r="M29" s="50">
        <f>ГРОДНО[[#This Row],[10]]+ГРОДНО[[#This Row],[12]]</f>
        <v>68.120668569099067</v>
      </c>
      <c r="N29" s="131"/>
      <c r="O29" s="44" t="e">
        <f t="shared" si="0"/>
        <v>#N/A</v>
      </c>
      <c r="P29" s="44">
        <f t="shared" si="1"/>
        <v>7.4566102421255627</v>
      </c>
      <c r="Q29" s="44" t="e">
        <f t="shared" si="2"/>
        <v>#N/A</v>
      </c>
      <c r="R29" s="44" t="e">
        <f t="shared" si="3"/>
        <v>#N/A</v>
      </c>
      <c r="S29" s="44">
        <f t="shared" si="4"/>
        <v>4.9735018344883812</v>
      </c>
      <c r="T29" s="44" t="e">
        <f t="shared" si="5"/>
        <v>#N/A</v>
      </c>
      <c r="U29" s="12"/>
      <c r="V29" s="12"/>
      <c r="W29" s="184"/>
      <c r="X29" s="184"/>
      <c r="Y29" s="184"/>
      <c r="Z29" s="184"/>
      <c r="AA29" s="184"/>
      <c r="AB29" s="184"/>
      <c r="AC29" s="29"/>
      <c r="AD29" s="29"/>
      <c r="AE29" s="29"/>
      <c r="AF29" s="29"/>
      <c r="AG29" s="29"/>
      <c r="AH29" s="29"/>
      <c r="AI29" s="29"/>
    </row>
    <row r="30" spans="1:37" x14ac:dyDescent="0.2">
      <c r="A30" s="140" t="s">
        <v>82</v>
      </c>
      <c r="B30" s="46">
        <v>14249</v>
      </c>
      <c r="C30" s="47">
        <v>15773</v>
      </c>
      <c r="D30" s="49">
        <f>ГРОДНО[[#This Row],[3]]/ГРОДНО[[#This Row],[2]]*100</f>
        <v>110.69548740262474</v>
      </c>
      <c r="E30" s="47">
        <v>1112</v>
      </c>
      <c r="F30" s="49">
        <f>ГРОДНО[[#This Row],[5]]/ГРОДНО[[#This Row],[2]]*100</f>
        <v>7.8040564250122815</v>
      </c>
      <c r="G30" s="50">
        <f>ГРОДНО[[#This Row],[4]]+ГРОДНО[[#This Row],[6]]</f>
        <v>118.49954382763701</v>
      </c>
      <c r="H30" s="51">
        <v>2549</v>
      </c>
      <c r="I30" s="47">
        <v>1555</v>
      </c>
      <c r="J30" s="49">
        <f>ГРОДНО[[#This Row],[9]]/ГРОДНО[[#This Row],[8]]*100</f>
        <v>61.004315417810908</v>
      </c>
      <c r="K30" s="47">
        <v>140</v>
      </c>
      <c r="L30" s="49">
        <f>ГРОДНО[[#This Row],[11]]/ГРОДНО[[#This Row],[8]]*100</f>
        <v>5.4923499411533934</v>
      </c>
      <c r="M30" s="50">
        <f>ГРОДНО[[#This Row],[10]]+ГРОДНО[[#This Row],[12]]</f>
        <v>66.496665358964307</v>
      </c>
      <c r="N30" s="131"/>
      <c r="O30" s="44" t="e">
        <f t="shared" si="0"/>
        <v>#N/A</v>
      </c>
      <c r="P30" s="44">
        <f t="shared" si="1"/>
        <v>7.8040564250122815</v>
      </c>
      <c r="Q30" s="44" t="e">
        <f t="shared" si="2"/>
        <v>#N/A</v>
      </c>
      <c r="R30" s="44" t="e">
        <f t="shared" si="3"/>
        <v>#N/A</v>
      </c>
      <c r="S30" s="44">
        <f t="shared" si="4"/>
        <v>5.4923499411533934</v>
      </c>
      <c r="T30" s="44" t="e">
        <f t="shared" si="5"/>
        <v>#N/A</v>
      </c>
      <c r="U30" s="12"/>
      <c r="V30" s="12"/>
      <c r="W30" s="184"/>
      <c r="X30" s="184"/>
      <c r="Y30" s="184"/>
      <c r="Z30" s="184"/>
      <c r="AA30" s="184"/>
      <c r="AB30" s="184"/>
      <c r="AC30" s="29"/>
      <c r="AD30" s="29"/>
      <c r="AE30" s="29"/>
      <c r="AF30" s="29"/>
      <c r="AG30" s="29"/>
      <c r="AH30" s="29"/>
      <c r="AI30" s="29"/>
    </row>
    <row r="31" spans="1:37" x14ac:dyDescent="0.2">
      <c r="A31" s="140" t="s">
        <v>83</v>
      </c>
      <c r="B31" s="51">
        <v>14411</v>
      </c>
      <c r="C31" s="47">
        <v>13211</v>
      </c>
      <c r="D31" s="49">
        <f>ГРОДНО[[#This Row],[3]]/ГРОДНО[[#This Row],[2]]*100</f>
        <v>91.673027548400526</v>
      </c>
      <c r="E31" s="47">
        <v>809</v>
      </c>
      <c r="F31" s="49">
        <f>ГРОДНО[[#This Row],[5]]/ГРОДНО[[#This Row],[2]]*100</f>
        <v>5.6137672611199774</v>
      </c>
      <c r="G31" s="50">
        <f>ГРОДНО[[#This Row],[4]]+ГРОДНО[[#This Row],[6]]</f>
        <v>97.286794809520501</v>
      </c>
      <c r="H31" s="51">
        <v>2573</v>
      </c>
      <c r="I31" s="47">
        <v>559</v>
      </c>
      <c r="J31" s="49">
        <f>ГРОДНО[[#This Row],[9]]/ГРОДНО[[#This Row],[8]]*100</f>
        <v>21.725612125923046</v>
      </c>
      <c r="K31" s="47">
        <v>68</v>
      </c>
      <c r="L31" s="49">
        <f>ГРОДНО[[#This Row],[11]]/ГРОДНО[[#This Row],[8]]*100</f>
        <v>2.6428293820443063</v>
      </c>
      <c r="M31" s="50">
        <f>ГРОДНО[[#This Row],[10]]+ГРОДНО[[#This Row],[12]]</f>
        <v>24.368441507967354</v>
      </c>
      <c r="N31" s="131"/>
      <c r="O31" s="44" t="e">
        <f t="shared" si="0"/>
        <v>#N/A</v>
      </c>
      <c r="P31" s="44" t="e">
        <f t="shared" si="1"/>
        <v>#N/A</v>
      </c>
      <c r="Q31" s="44" t="e">
        <f t="shared" si="2"/>
        <v>#N/A</v>
      </c>
      <c r="R31" s="44" t="e">
        <f t="shared" si="3"/>
        <v>#N/A</v>
      </c>
      <c r="S31" s="44" t="e">
        <f t="shared" si="4"/>
        <v>#N/A</v>
      </c>
      <c r="T31" s="44" t="e">
        <f t="shared" si="5"/>
        <v>#N/A</v>
      </c>
      <c r="U31" s="12"/>
      <c r="V31" s="12"/>
      <c r="W31" s="184"/>
      <c r="X31" s="184"/>
      <c r="Y31" s="184"/>
      <c r="Z31" s="184"/>
      <c r="AA31" s="184"/>
      <c r="AB31" s="184"/>
      <c r="AC31" s="29"/>
      <c r="AD31" s="29"/>
      <c r="AE31" s="29"/>
      <c r="AF31" s="29"/>
      <c r="AG31" s="29"/>
      <c r="AH31" s="29"/>
      <c r="AI31" s="29"/>
    </row>
    <row r="32" spans="1:37" x14ac:dyDescent="0.2">
      <c r="A32" s="140" t="s">
        <v>84</v>
      </c>
      <c r="B32" s="46">
        <v>14617</v>
      </c>
      <c r="C32" s="47">
        <v>12329</v>
      </c>
      <c r="D32" s="49">
        <f>ГРОДНО[[#This Row],[3]]/ГРОДНО[[#This Row],[2]]*100</f>
        <v>84.346993227064388</v>
      </c>
      <c r="E32" s="47">
        <v>758</v>
      </c>
      <c r="F32" s="49">
        <f>ГРОДНО[[#This Row],[5]]/ГРОДНО[[#This Row],[2]]*100</f>
        <v>5.1857426284463299</v>
      </c>
      <c r="G32" s="50">
        <f>ГРОДНО[[#This Row],[4]]+ГРОДНО[[#This Row],[6]]</f>
        <v>89.532735855510722</v>
      </c>
      <c r="H32" s="51">
        <v>2411</v>
      </c>
      <c r="I32" s="47">
        <v>546</v>
      </c>
      <c r="J32" s="49">
        <f>ГРОДНО[[#This Row],[9]]/ГРОДНО[[#This Row],[8]]*100</f>
        <v>22.646204894234756</v>
      </c>
      <c r="K32" s="47">
        <v>80</v>
      </c>
      <c r="L32" s="49">
        <f>ГРОДНО[[#This Row],[11]]/ГРОДНО[[#This Row],[8]]*100</f>
        <v>3.3181252592285362</v>
      </c>
      <c r="M32" s="50">
        <f>ГРОДНО[[#This Row],[10]]+ГРОДНО[[#This Row],[12]]</f>
        <v>25.964330153463294</v>
      </c>
      <c r="N32" s="131"/>
      <c r="O32" s="44" t="e">
        <f t="shared" si="0"/>
        <v>#N/A</v>
      </c>
      <c r="P32" s="44" t="e">
        <f t="shared" si="1"/>
        <v>#N/A</v>
      </c>
      <c r="Q32" s="44" t="e">
        <f t="shared" si="2"/>
        <v>#N/A</v>
      </c>
      <c r="R32" s="44">
        <f t="shared" si="3"/>
        <v>22.646204894234756</v>
      </c>
      <c r="S32" s="44">
        <f t="shared" si="4"/>
        <v>3.3181252592285362</v>
      </c>
      <c r="T32" s="44">
        <f t="shared" si="5"/>
        <v>25.964330153463294</v>
      </c>
      <c r="U32" s="12"/>
      <c r="V32" s="12"/>
      <c r="W32" s="184"/>
      <c r="X32" s="184"/>
      <c r="Y32" s="184"/>
      <c r="Z32" s="184"/>
      <c r="AA32" s="184"/>
      <c r="AB32" s="184"/>
      <c r="AC32" s="29"/>
      <c r="AD32" s="29"/>
      <c r="AE32" s="29"/>
      <c r="AF32" s="29"/>
      <c r="AG32" s="29"/>
      <c r="AH32" s="29"/>
      <c r="AI32" s="29"/>
    </row>
    <row r="33" spans="1:35" x14ac:dyDescent="0.2">
      <c r="A33" s="140" t="s">
        <v>85</v>
      </c>
      <c r="B33" s="46">
        <v>14930</v>
      </c>
      <c r="C33" s="47">
        <v>10697</v>
      </c>
      <c r="D33" s="49">
        <f>ГРОДНО[[#This Row],[3]]/ГРОДНО[[#This Row],[2]]*100</f>
        <v>71.64768921634294</v>
      </c>
      <c r="E33" s="47">
        <v>503</v>
      </c>
      <c r="F33" s="49">
        <f>ГРОДНО[[#This Row],[5]]/ГРОДНО[[#This Row],[2]]*100</f>
        <v>3.3690555927662422</v>
      </c>
      <c r="G33" s="50">
        <f>ГРОДНО[[#This Row],[4]]+ГРОДНО[[#This Row],[6]]</f>
        <v>75.016744809109184</v>
      </c>
      <c r="H33" s="51">
        <v>2372</v>
      </c>
      <c r="I33" s="47">
        <v>415</v>
      </c>
      <c r="J33" s="49">
        <f>ГРОДНО[[#This Row],[9]]/ГРОДНО[[#This Row],[8]]*100</f>
        <v>17.495784148397977</v>
      </c>
      <c r="K33" s="47">
        <v>35</v>
      </c>
      <c r="L33" s="49">
        <f>ГРОДНО[[#This Row],[11]]/ГРОДНО[[#This Row],[8]]*100</f>
        <v>1.4755480607082629</v>
      </c>
      <c r="M33" s="50">
        <f>ГРОДНО[[#This Row],[10]]+ГРОДНО[[#This Row],[12]]</f>
        <v>18.97133220910624</v>
      </c>
      <c r="N33" s="131"/>
      <c r="O33" s="44" t="e">
        <f t="shared" si="0"/>
        <v>#N/A</v>
      </c>
      <c r="P33" s="44" t="e">
        <f t="shared" si="1"/>
        <v>#N/A</v>
      </c>
      <c r="Q33" s="44" t="e">
        <f t="shared" si="2"/>
        <v>#N/A</v>
      </c>
      <c r="R33" s="44" t="e">
        <f t="shared" si="3"/>
        <v>#N/A</v>
      </c>
      <c r="S33" s="44" t="e">
        <f t="shared" si="4"/>
        <v>#N/A</v>
      </c>
      <c r="T33" s="44" t="e">
        <f t="shared" si="5"/>
        <v>#N/A</v>
      </c>
      <c r="U33" s="12"/>
      <c r="V33" s="12"/>
      <c r="W33" s="184"/>
      <c r="X33" s="184"/>
      <c r="Y33" s="184"/>
      <c r="Z33" s="184"/>
      <c r="AA33" s="184"/>
      <c r="AB33" s="184"/>
      <c r="AC33" s="29"/>
      <c r="AD33" s="29"/>
      <c r="AE33" s="29"/>
      <c r="AF33" s="29"/>
      <c r="AG33" s="29"/>
      <c r="AH33" s="29"/>
      <c r="AI33" s="29"/>
    </row>
    <row r="34" spans="1:35" x14ac:dyDescent="0.2">
      <c r="A34" s="140" t="s">
        <v>86</v>
      </c>
      <c r="B34" s="51">
        <v>15070</v>
      </c>
      <c r="C34" s="47">
        <v>9312</v>
      </c>
      <c r="D34" s="49">
        <f>ГРОДНО[[#This Row],[3]]/ГРОДНО[[#This Row],[2]]*100</f>
        <v>61.791639017916388</v>
      </c>
      <c r="E34" s="47">
        <v>507</v>
      </c>
      <c r="F34" s="49">
        <f>ГРОДНО[[#This Row],[5]]/ГРОДНО[[#This Row],[2]]*100</f>
        <v>3.3642999336429993</v>
      </c>
      <c r="G34" s="50">
        <f>ГРОДНО[[#This Row],[4]]+ГРОДНО[[#This Row],[6]]</f>
        <v>65.155938951559392</v>
      </c>
      <c r="H34" s="51">
        <v>2408</v>
      </c>
      <c r="I34" s="47">
        <v>428</v>
      </c>
      <c r="J34" s="49">
        <f>ГРОДНО[[#This Row],[9]]/ГРОДНО[[#This Row],[8]]*100</f>
        <v>17.774086378737543</v>
      </c>
      <c r="K34" s="47">
        <v>40</v>
      </c>
      <c r="L34" s="49">
        <f>ГРОДНО[[#This Row],[11]]/ГРОДНО[[#This Row],[8]]*100</f>
        <v>1.6611295681063125</v>
      </c>
      <c r="M34" s="50">
        <f>ГРОДНО[[#This Row],[10]]+ГРОДНО[[#This Row],[12]]</f>
        <v>19.435215946843854</v>
      </c>
      <c r="N34" s="131"/>
      <c r="O34" s="44" t="e">
        <f t="shared" si="0"/>
        <v>#N/A</v>
      </c>
      <c r="P34" s="44" t="e">
        <f t="shared" si="1"/>
        <v>#N/A</v>
      </c>
      <c r="Q34" s="44" t="e">
        <f t="shared" si="2"/>
        <v>#N/A</v>
      </c>
      <c r="R34" s="44">
        <f t="shared" si="3"/>
        <v>17.774086378737543</v>
      </c>
      <c r="S34" s="44">
        <f t="shared" si="4"/>
        <v>1.6611295681063125</v>
      </c>
      <c r="T34" s="44">
        <f t="shared" si="5"/>
        <v>19.435215946843854</v>
      </c>
      <c r="U34" s="12"/>
      <c r="V34" s="12"/>
      <c r="W34" s="184"/>
      <c r="X34" s="184"/>
      <c r="Y34" s="184"/>
      <c r="Z34" s="184"/>
      <c r="AA34" s="184"/>
      <c r="AB34" s="184"/>
      <c r="AC34" s="29"/>
      <c r="AD34" s="29"/>
      <c r="AE34" s="29"/>
      <c r="AF34" s="29"/>
      <c r="AG34" s="29"/>
      <c r="AH34" s="29"/>
      <c r="AI34" s="29"/>
    </row>
    <row r="35" spans="1:35" x14ac:dyDescent="0.2">
      <c r="A35" s="140" t="s">
        <v>87</v>
      </c>
      <c r="B35" s="46">
        <v>15203</v>
      </c>
      <c r="C35" s="47">
        <v>7935</v>
      </c>
      <c r="D35" s="49">
        <f>ГРОДНО[[#This Row],[3]]/ГРОДНО[[#This Row],[2]]*100</f>
        <v>52.193645990922846</v>
      </c>
      <c r="E35" s="47">
        <v>476</v>
      </c>
      <c r="F35" s="49">
        <f>ГРОДНО[[#This Row],[5]]/ГРОДНО[[#This Row],[2]]*100</f>
        <v>3.1309609945405512</v>
      </c>
      <c r="G35" s="50">
        <f>ГРОДНО[[#This Row],[4]]+ГРОДНО[[#This Row],[6]]</f>
        <v>55.324606985463397</v>
      </c>
      <c r="H35" s="51">
        <v>2418</v>
      </c>
      <c r="I35" s="47">
        <v>338</v>
      </c>
      <c r="J35" s="49">
        <f>ГРОДНО[[#This Row],[9]]/ГРОДНО[[#This Row],[8]]*100</f>
        <v>13.978494623655912</v>
      </c>
      <c r="K35" s="47">
        <v>53</v>
      </c>
      <c r="L35" s="49">
        <f>ГРОДНО[[#This Row],[11]]/ГРОДНО[[#This Row],[8]]*100</f>
        <v>2.1918941273779984</v>
      </c>
      <c r="M35" s="50">
        <f>ГРОДНО[[#This Row],[10]]+ГРОДНО[[#This Row],[12]]</f>
        <v>16.170388751033911</v>
      </c>
      <c r="N35" s="131"/>
      <c r="O35" s="44" t="e">
        <f t="shared" si="0"/>
        <v>#N/A</v>
      </c>
      <c r="P35" s="44" t="e">
        <f t="shared" si="1"/>
        <v>#N/A</v>
      </c>
      <c r="Q35" s="44" t="e">
        <f t="shared" si="2"/>
        <v>#N/A</v>
      </c>
      <c r="R35" s="44" t="e">
        <f t="shared" si="3"/>
        <v>#N/A</v>
      </c>
      <c r="S35" s="44">
        <f t="shared" si="4"/>
        <v>2.1918941273779984</v>
      </c>
      <c r="T35" s="44" t="e">
        <f t="shared" si="5"/>
        <v>#N/A</v>
      </c>
      <c r="U35" s="12"/>
      <c r="V35" s="12"/>
      <c r="W35" s="184"/>
      <c r="X35" s="184"/>
      <c r="Y35" s="184"/>
      <c r="Z35" s="184"/>
      <c r="AA35" s="184"/>
      <c r="AB35" s="184"/>
      <c r="AC35" s="29"/>
      <c r="AD35" s="29"/>
      <c r="AE35" s="29"/>
      <c r="AF35" s="29"/>
      <c r="AG35" s="29"/>
      <c r="AH35" s="29"/>
      <c r="AI35" s="29"/>
    </row>
    <row r="36" spans="1:35" x14ac:dyDescent="0.2">
      <c r="A36" s="140" t="s">
        <v>88</v>
      </c>
      <c r="B36" s="46">
        <v>15383</v>
      </c>
      <c r="C36" s="47">
        <v>7773</v>
      </c>
      <c r="D36" s="49">
        <f>ГРОДНО[[#This Row],[3]]/ГРОДНО[[#This Row],[2]]*100</f>
        <v>50.52980562959111</v>
      </c>
      <c r="E36" s="47">
        <v>499</v>
      </c>
      <c r="F36" s="49">
        <f>ГРОДНО[[#This Row],[5]]/ГРОДНО[[#This Row],[2]]*100</f>
        <v>3.2438406032633429</v>
      </c>
      <c r="G36" s="50">
        <f>ГРОДНО[[#This Row],[4]]+ГРОДНО[[#This Row],[6]]</f>
        <v>53.773646232854453</v>
      </c>
      <c r="H36" s="51">
        <v>2301</v>
      </c>
      <c r="I36" s="47">
        <v>411</v>
      </c>
      <c r="J36" s="49">
        <f>ГРОДНО[[#This Row],[9]]/ГРОДНО[[#This Row],[8]]*100</f>
        <v>17.861799217731424</v>
      </c>
      <c r="K36" s="47">
        <v>74</v>
      </c>
      <c r="L36" s="49">
        <f>ГРОДНО[[#This Row],[11]]/ГРОДНО[[#This Row],[8]]*100</f>
        <v>3.215993046501521</v>
      </c>
      <c r="M36" s="50">
        <f>ГРОДНО[[#This Row],[10]]+ГРОДНО[[#This Row],[12]]</f>
        <v>21.077792264232944</v>
      </c>
      <c r="N36" s="131"/>
      <c r="O36" s="44" t="e">
        <f t="shared" si="0"/>
        <v>#N/A</v>
      </c>
      <c r="P36" s="44">
        <f t="shared" si="1"/>
        <v>3.2438406032633429</v>
      </c>
      <c r="Q36" s="44" t="e">
        <f t="shared" si="2"/>
        <v>#N/A</v>
      </c>
      <c r="R36" s="44">
        <f t="shared" si="3"/>
        <v>17.861799217731424</v>
      </c>
      <c r="S36" s="44">
        <f t="shared" si="4"/>
        <v>3.215993046501521</v>
      </c>
      <c r="T36" s="44">
        <f t="shared" si="5"/>
        <v>21.077792264232944</v>
      </c>
      <c r="U36" s="12"/>
      <c r="V36" s="12"/>
      <c r="W36" s="184"/>
      <c r="X36" s="184"/>
      <c r="Y36" s="184"/>
      <c r="Z36" s="184"/>
      <c r="AA36" s="184"/>
      <c r="AB36" s="184"/>
      <c r="AC36" s="29"/>
      <c r="AD36" s="29"/>
      <c r="AE36" s="29"/>
      <c r="AF36" s="29"/>
      <c r="AG36" s="29"/>
      <c r="AH36" s="29"/>
      <c r="AI36" s="29"/>
    </row>
    <row r="37" spans="1:35" x14ac:dyDescent="0.2">
      <c r="A37" s="140" t="s">
        <v>89</v>
      </c>
      <c r="B37" s="51">
        <v>15750</v>
      </c>
      <c r="C37" s="47">
        <v>7699</v>
      </c>
      <c r="D37" s="49">
        <f>ГРОДНО[[#This Row],[3]]/ГРОДНО[[#This Row],[2]]*100</f>
        <v>48.882539682539687</v>
      </c>
      <c r="E37" s="47">
        <v>524</v>
      </c>
      <c r="F37" s="49">
        <f>ГРОДНО[[#This Row],[5]]/ГРОДНО[[#This Row],[2]]*100</f>
        <v>3.3269841269841267</v>
      </c>
      <c r="G37" s="50">
        <f>ГРОДНО[[#This Row],[4]]+ГРОДНО[[#This Row],[6]]</f>
        <v>52.209523809523816</v>
      </c>
      <c r="H37" s="51">
        <v>2364</v>
      </c>
      <c r="I37" s="47">
        <v>486</v>
      </c>
      <c r="J37" s="49">
        <f>ГРОДНО[[#This Row],[9]]/ГРОДНО[[#This Row],[8]]*100</f>
        <v>20.558375634517766</v>
      </c>
      <c r="K37" s="47">
        <v>74</v>
      </c>
      <c r="L37" s="49">
        <f>ГРОДНО[[#This Row],[11]]/ГРОДНО[[#This Row],[8]]*100</f>
        <v>3.1302876480541455</v>
      </c>
      <c r="M37" s="50">
        <f>ГРОДНО[[#This Row],[10]]+ГРОДНО[[#This Row],[12]]</f>
        <v>23.688663282571913</v>
      </c>
      <c r="N37" s="131"/>
      <c r="O37" s="44" t="e">
        <f t="shared" si="0"/>
        <v>#N/A</v>
      </c>
      <c r="P37" s="44">
        <f t="shared" si="1"/>
        <v>3.3269841269841267</v>
      </c>
      <c r="Q37" s="44" t="e">
        <f t="shared" si="2"/>
        <v>#N/A</v>
      </c>
      <c r="R37" s="44">
        <f t="shared" si="3"/>
        <v>20.558375634517766</v>
      </c>
      <c r="S37" s="44" t="e">
        <f t="shared" si="4"/>
        <v>#N/A</v>
      </c>
      <c r="T37" s="44">
        <f t="shared" si="5"/>
        <v>23.688663282571913</v>
      </c>
      <c r="U37" s="12"/>
      <c r="V37" s="12"/>
      <c r="W37" s="12"/>
      <c r="X37" s="12"/>
      <c r="Y37" s="12"/>
      <c r="Z37" s="12"/>
      <c r="AA37" s="12"/>
      <c r="AB37" s="12"/>
    </row>
    <row r="38" spans="1:35" x14ac:dyDescent="0.2">
      <c r="A38" s="140" t="s">
        <v>90</v>
      </c>
      <c r="B38" s="46">
        <v>15934</v>
      </c>
      <c r="C38" s="47">
        <v>7658</v>
      </c>
      <c r="D38" s="49">
        <f>ГРОДНО[[#This Row],[3]]/ГРОДНО[[#This Row],[2]]*100</f>
        <v>48.06075059620936</v>
      </c>
      <c r="E38" s="47">
        <v>532</v>
      </c>
      <c r="F38" s="49">
        <f>ГРОДНО[[#This Row],[5]]/ГРОДНО[[#This Row],[2]]*100</f>
        <v>3.3387724362997364</v>
      </c>
      <c r="G38" s="50">
        <f>ГРОДНО[[#This Row],[4]]+ГРОДНО[[#This Row],[6]]</f>
        <v>51.399523032509094</v>
      </c>
      <c r="H38" s="51">
        <v>2418</v>
      </c>
      <c r="I38" s="47">
        <v>546</v>
      </c>
      <c r="J38" s="49">
        <f>ГРОДНО[[#This Row],[9]]/ГРОДНО[[#This Row],[8]]*100</f>
        <v>22.58064516129032</v>
      </c>
      <c r="K38" s="47">
        <v>69</v>
      </c>
      <c r="L38" s="49">
        <f>ГРОДНО[[#This Row],[11]]/ГРОДНО[[#This Row],[8]]*100</f>
        <v>2.8535980148883375</v>
      </c>
      <c r="M38" s="50">
        <f>ГРОДНО[[#This Row],[10]]+ГРОДНО[[#This Row],[12]]</f>
        <v>25.434243176178658</v>
      </c>
      <c r="N38" s="131">
        <v>84</v>
      </c>
      <c r="O38" s="44" t="e">
        <f t="shared" si="0"/>
        <v>#N/A</v>
      </c>
      <c r="P38" s="44">
        <f t="shared" si="1"/>
        <v>3.3387724362997364</v>
      </c>
      <c r="Q38" s="44" t="e">
        <f t="shared" si="2"/>
        <v>#N/A</v>
      </c>
      <c r="R38" s="44">
        <f t="shared" si="3"/>
        <v>22.58064516129032</v>
      </c>
      <c r="S38" s="44" t="e">
        <f t="shared" si="4"/>
        <v>#N/A</v>
      </c>
      <c r="T38" s="44">
        <f t="shared" si="5"/>
        <v>25.434243176178658</v>
      </c>
      <c r="U38" s="12"/>
      <c r="V38" s="12"/>
      <c r="W38" s="12"/>
      <c r="X38" s="12"/>
      <c r="Y38" s="12"/>
      <c r="Z38" s="12"/>
      <c r="AA38" s="12"/>
      <c r="AB38" s="12"/>
    </row>
    <row r="39" spans="1:35" x14ac:dyDescent="0.2">
      <c r="A39" s="140" t="s">
        <v>91</v>
      </c>
      <c r="B39" s="46">
        <v>16138</v>
      </c>
      <c r="C39" s="47">
        <v>7070</v>
      </c>
      <c r="D39" s="49">
        <f>ГРОДНО[[#This Row],[3]]/ГРОДНО[[#This Row],[2]]*100</f>
        <v>43.809641839137441</v>
      </c>
      <c r="E39" s="47">
        <v>481</v>
      </c>
      <c r="F39" s="49">
        <f>ГРОДНО[[#This Row],[5]]/ГРОДНО[[#This Row],[2]]*100</f>
        <v>2.9805428181930846</v>
      </c>
      <c r="G39" s="50">
        <f>ГРОДНО[[#This Row],[4]]+ГРОДНО[[#This Row],[6]]</f>
        <v>46.790184657330528</v>
      </c>
      <c r="H39" s="51">
        <v>2441</v>
      </c>
      <c r="I39" s="47">
        <v>595</v>
      </c>
      <c r="J39" s="49">
        <f>ГРОДНО[[#This Row],[9]]/ГРОДНО[[#This Row],[8]]*100</f>
        <v>24.375256042605489</v>
      </c>
      <c r="K39" s="47">
        <v>51</v>
      </c>
      <c r="L39" s="49">
        <f>ГРОДНО[[#This Row],[11]]/ГРОДНО[[#This Row],[8]]*100</f>
        <v>2.0893076607947565</v>
      </c>
      <c r="M39" s="50">
        <f>ГРОДНО[[#This Row],[10]]+ГРОДНО[[#This Row],[12]]</f>
        <v>26.464563703400245</v>
      </c>
      <c r="N39" s="131">
        <v>84</v>
      </c>
      <c r="O39" s="44" t="e">
        <f t="shared" si="0"/>
        <v>#N/A</v>
      </c>
      <c r="P39" s="44" t="e">
        <f t="shared" si="1"/>
        <v>#N/A</v>
      </c>
      <c r="Q39" s="44" t="e">
        <f t="shared" si="2"/>
        <v>#N/A</v>
      </c>
      <c r="R39" s="44">
        <f t="shared" si="3"/>
        <v>24.375256042605489</v>
      </c>
      <c r="S39" s="44" t="e">
        <f t="shared" si="4"/>
        <v>#N/A</v>
      </c>
      <c r="T39" s="44">
        <f t="shared" si="5"/>
        <v>26.464563703400245</v>
      </c>
      <c r="U39" s="12"/>
      <c r="V39" s="12"/>
      <c r="W39" s="12"/>
      <c r="X39" s="12"/>
      <c r="Y39" s="12"/>
      <c r="Z39" s="12"/>
      <c r="AA39" s="12"/>
      <c r="AB39" s="12"/>
    </row>
    <row r="40" spans="1:35" x14ac:dyDescent="0.2">
      <c r="A40" s="140" t="s">
        <v>92</v>
      </c>
      <c r="B40" s="46">
        <v>16312</v>
      </c>
      <c r="C40" s="47">
        <v>7130</v>
      </c>
      <c r="D40" s="49">
        <f>ГРОДНО[[#This Row],[3]]/ГРОДНО[[#This Row],[2]]*100</f>
        <v>43.710152035311431</v>
      </c>
      <c r="E40" s="47">
        <v>565</v>
      </c>
      <c r="F40" s="49">
        <f>ГРОДНО[[#This Row],[5]]/ГРОДНО[[#This Row],[2]]*100</f>
        <v>3.4637076998528693</v>
      </c>
      <c r="G40" s="50">
        <f>ГРОДНО[[#This Row],[4]]+ГРОДНО[[#This Row],[6]]</f>
        <v>47.173859735164299</v>
      </c>
      <c r="H40" s="51">
        <v>2337</v>
      </c>
      <c r="I40" s="47">
        <v>551</v>
      </c>
      <c r="J40" s="49">
        <f>ГРОДНО[[#This Row],[9]]/ГРОДНО[[#This Row],[8]]*100</f>
        <v>23.577235772357724</v>
      </c>
      <c r="K40" s="47">
        <v>56</v>
      </c>
      <c r="L40" s="49">
        <f>ГРОДНО[[#This Row],[11]]/ГРОДНО[[#This Row],[8]]*100</f>
        <v>2.3962344886606761</v>
      </c>
      <c r="M40" s="50">
        <f>ГРОДНО[[#This Row],[10]]+ГРОДНО[[#This Row],[12]]</f>
        <v>25.973470261018399</v>
      </c>
      <c r="N40" s="131">
        <v>84</v>
      </c>
      <c r="O40" s="44" t="e">
        <f t="shared" si="0"/>
        <v>#N/A</v>
      </c>
      <c r="P40" s="44">
        <f t="shared" si="1"/>
        <v>3.4637076998528693</v>
      </c>
      <c r="Q40" s="44">
        <f t="shared" si="2"/>
        <v>47.173859735164299</v>
      </c>
      <c r="R40" s="44" t="e">
        <f t="shared" si="3"/>
        <v>#N/A</v>
      </c>
      <c r="S40" s="44">
        <f t="shared" si="4"/>
        <v>2.3962344886606761</v>
      </c>
      <c r="T40" s="44" t="e">
        <f t="shared" si="5"/>
        <v>#N/A</v>
      </c>
      <c r="U40" s="12"/>
      <c r="V40" s="12"/>
      <c r="W40" s="12"/>
      <c r="X40" s="12"/>
      <c r="Y40" s="12"/>
      <c r="Z40" s="12"/>
      <c r="AA40" s="12"/>
      <c r="AB40" s="12"/>
    </row>
    <row r="41" spans="1:35" x14ac:dyDescent="0.2">
      <c r="A41" s="140" t="s">
        <v>93</v>
      </c>
      <c r="B41" s="46">
        <v>16688</v>
      </c>
      <c r="C41" s="47">
        <v>6831</v>
      </c>
      <c r="D41" s="49">
        <f>ГРОДНО[[#This Row],[3]]/ГРОДНО[[#This Row],[2]]*100</f>
        <v>40.933604985618409</v>
      </c>
      <c r="E41" s="47">
        <v>531</v>
      </c>
      <c r="F41" s="49">
        <f>ГРОДНО[[#This Row],[5]]/ГРОДНО[[#This Row],[2]]*100</f>
        <v>3.1819271332694155</v>
      </c>
      <c r="G41" s="50">
        <f>ГРОДНО[[#This Row],[4]]+ГРОДНО[[#This Row],[6]]</f>
        <v>44.115532118887828</v>
      </c>
      <c r="H41" s="51">
        <v>2368</v>
      </c>
      <c r="I41" s="47">
        <v>584</v>
      </c>
      <c r="J41" s="49">
        <f>ГРОДНО[[#This Row],[9]]/ГРОДНО[[#This Row],[8]]*100</f>
        <v>24.662162162162161</v>
      </c>
      <c r="K41" s="47">
        <v>85</v>
      </c>
      <c r="L41" s="49">
        <f>ГРОДНО[[#This Row],[11]]/ГРОДНО[[#This Row],[8]]*100</f>
        <v>3.5895270270270272</v>
      </c>
      <c r="M41" s="50">
        <f>ГРОДНО[[#This Row],[10]]+ГРОДНО[[#This Row],[12]]</f>
        <v>28.251689189189189</v>
      </c>
      <c r="N41" s="131">
        <v>83</v>
      </c>
      <c r="O41" s="44" t="e">
        <f t="shared" si="0"/>
        <v>#N/A</v>
      </c>
      <c r="P41" s="44" t="e">
        <f t="shared" si="1"/>
        <v>#N/A</v>
      </c>
      <c r="Q41" s="44" t="e">
        <f t="shared" si="2"/>
        <v>#N/A</v>
      </c>
      <c r="R41" s="44">
        <f t="shared" si="3"/>
        <v>24.662162162162161</v>
      </c>
      <c r="S41" s="44">
        <f t="shared" si="4"/>
        <v>3.5895270270270272</v>
      </c>
      <c r="T41" s="44">
        <f t="shared" si="5"/>
        <v>28.251689189189189</v>
      </c>
      <c r="U41" s="12"/>
      <c r="V41" s="12"/>
      <c r="W41" s="12"/>
      <c r="X41" s="12"/>
      <c r="Y41" s="12"/>
      <c r="Z41" s="12"/>
      <c r="AA41" s="12"/>
      <c r="AB41" s="12"/>
    </row>
    <row r="42" spans="1:35" x14ac:dyDescent="0.2">
      <c r="A42" s="141" t="s">
        <v>59</v>
      </c>
      <c r="B42" s="142">
        <v>16852</v>
      </c>
      <c r="C42" s="138">
        <v>6360</v>
      </c>
      <c r="D42" s="139">
        <f>ГРОДНО[[#This Row],[3]]/ГРОДНО[[#This Row],[2]]*100</f>
        <v>37.74032755755993</v>
      </c>
      <c r="E42" s="138">
        <v>45</v>
      </c>
      <c r="F42" s="139">
        <f>ГРОДНО[[#This Row],[5]]/ГРОДНО[[#This Row],[2]]*100</f>
        <v>0.26703061951103724</v>
      </c>
      <c r="G42" s="143">
        <f>ГРОДНО[[#This Row],[4]]+ГРОДНО[[#This Row],[6]]</f>
        <v>38.007358177070969</v>
      </c>
      <c r="H42" s="144">
        <v>2419</v>
      </c>
      <c r="I42" s="138">
        <v>487</v>
      </c>
      <c r="J42" s="139">
        <f>ГРОДНО[[#This Row],[9]]/ГРОДНО[[#This Row],[8]]*100</f>
        <v>20.132286068623397</v>
      </c>
      <c r="K42" s="138">
        <v>11</v>
      </c>
      <c r="L42" s="139">
        <f>ГРОДНО[[#This Row],[11]]/ГРОДНО[[#This Row],[8]]*100</f>
        <v>0.45473336089293093</v>
      </c>
      <c r="M42" s="143">
        <f>ГРОДНО[[#This Row],[10]]+ГРОДНО[[#This Row],[12]]</f>
        <v>20.587019429516328</v>
      </c>
      <c r="N42" s="131">
        <v>83</v>
      </c>
      <c r="O42" s="44" t="e">
        <f t="shared" si="0"/>
        <v>#N/A</v>
      </c>
      <c r="P42" s="44" t="e">
        <f t="shared" si="1"/>
        <v>#N/A</v>
      </c>
      <c r="Q42" s="44" t="e">
        <f t="shared" si="2"/>
        <v>#N/A</v>
      </c>
      <c r="R42" s="44" t="e">
        <f t="shared" si="3"/>
        <v>#N/A</v>
      </c>
      <c r="S42" s="44" t="e">
        <f t="shared" si="4"/>
        <v>#N/A</v>
      </c>
      <c r="T42" s="44" t="e">
        <f t="shared" si="5"/>
        <v>#N/A</v>
      </c>
      <c r="U42" s="12"/>
      <c r="V42" s="12"/>
      <c r="W42" s="12"/>
      <c r="X42" s="12"/>
      <c r="Y42" s="12"/>
      <c r="Z42" s="12"/>
      <c r="AA42" s="12"/>
      <c r="AB42" s="12"/>
    </row>
    <row r="43" spans="1:35" x14ac:dyDescent="0.2">
      <c r="A43" s="224" t="s">
        <v>165</v>
      </c>
      <c r="B43" s="67">
        <v>17006</v>
      </c>
      <c r="C43" s="47">
        <v>6297</v>
      </c>
      <c r="D43" s="49">
        <f>ГРОДНО[[#This Row],[3]]/ГРОДНО[[#This Row],[2]]*100</f>
        <v>37.028107726684702</v>
      </c>
      <c r="E43" s="47">
        <v>32</v>
      </c>
      <c r="F43" s="49">
        <f>ГРОДНО[[#This Row],[5]]/ГРОДНО[[#This Row],[2]]*100</f>
        <v>0.18816888157121017</v>
      </c>
      <c r="G43" s="50">
        <f>ГРОДНО[[#This Row],[4]]+ГРОДНО[[#This Row],[6]]</f>
        <v>37.21627660825591</v>
      </c>
      <c r="H43" s="51">
        <v>2390</v>
      </c>
      <c r="I43" s="47">
        <v>395</v>
      </c>
      <c r="J43" s="49">
        <f>ГРОДНО[[#This Row],[9]]/ГРОДНО[[#This Row],[8]]*100</f>
        <v>16.527196652719663</v>
      </c>
      <c r="K43" s="47">
        <v>10</v>
      </c>
      <c r="L43" s="49">
        <f>ГРОДНО[[#This Row],[11]]/ГРОДНО[[#This Row],[8]]*100</f>
        <v>0.41841004184100417</v>
      </c>
      <c r="M43" s="50">
        <f>ГРОДНО[[#This Row],[10]]+ГРОДНО[[#This Row],[12]]</f>
        <v>16.945606694560666</v>
      </c>
      <c r="N43" s="226">
        <v>83</v>
      </c>
      <c r="O43" s="223" t="e">
        <f>IF(D43&gt;D42,D43,NA())</f>
        <v>#N/A</v>
      </c>
      <c r="P43" s="223" t="e">
        <f t="shared" ref="P43:Q45" si="6">IF(F43&gt;F42,F43,NA())</f>
        <v>#N/A</v>
      </c>
      <c r="Q43" s="223" t="e">
        <f t="shared" si="6"/>
        <v>#N/A</v>
      </c>
      <c r="R43" s="223" t="e">
        <f>IF(J43&gt;J42,J43,NA())</f>
        <v>#N/A</v>
      </c>
      <c r="S43" s="223" t="e">
        <f t="shared" ref="S43:T45" si="7">IF(L43&gt;L42,L43,NA())</f>
        <v>#N/A</v>
      </c>
      <c r="T43" s="223" t="e">
        <f t="shared" si="7"/>
        <v>#N/A</v>
      </c>
      <c r="U43" s="12"/>
      <c r="V43" s="12"/>
      <c r="W43" s="12"/>
      <c r="X43" s="12"/>
      <c r="Y43" s="12"/>
      <c r="Z43" s="12"/>
      <c r="AA43" s="12"/>
      <c r="AB43" s="12"/>
    </row>
    <row r="44" spans="1:35" x14ac:dyDescent="0.2">
      <c r="A44" s="224" t="s">
        <v>166</v>
      </c>
      <c r="B44" s="67">
        <v>17228</v>
      </c>
      <c r="C44" s="47">
        <v>6347</v>
      </c>
      <c r="D44" s="49">
        <f>ГРОДНО[[#This Row],[3]]/ГРОДНО[[#This Row],[2]]*100</f>
        <v>36.841188762479682</v>
      </c>
      <c r="E44" s="47">
        <v>20</v>
      </c>
      <c r="F44" s="49">
        <f>ГРОДНО[[#This Row],[5]]/ГРОДНО[[#This Row],[2]]*100</f>
        <v>0.11609008590666356</v>
      </c>
      <c r="G44" s="50">
        <f>ГРОДНО[[#This Row],[4]]+ГРОДНО[[#This Row],[6]]</f>
        <v>36.957278848386345</v>
      </c>
      <c r="H44" s="51">
        <v>2281</v>
      </c>
      <c r="I44" s="47">
        <v>446</v>
      </c>
      <c r="J44" s="49">
        <f>ГРОДНО[[#This Row],[9]]/ГРОДНО[[#This Row],[8]]*100</f>
        <v>19.55282770714599</v>
      </c>
      <c r="K44" s="47">
        <v>1</v>
      </c>
      <c r="L44" s="49">
        <f>ГРОДНО[[#This Row],[11]]/ГРОДНО[[#This Row],[8]]*100</f>
        <v>4.3840420868040332E-2</v>
      </c>
      <c r="M44" s="50">
        <f>ГРОДНО[[#This Row],[10]]+ГРОДНО[[#This Row],[12]]</f>
        <v>19.596668128014031</v>
      </c>
      <c r="N44" s="226">
        <v>83</v>
      </c>
      <c r="O44" s="223" t="e">
        <f>IF(D44&gt;D43,D44,NA())</f>
        <v>#N/A</v>
      </c>
      <c r="P44" s="223" t="e">
        <f t="shared" si="6"/>
        <v>#N/A</v>
      </c>
      <c r="Q44" s="223" t="e">
        <f t="shared" si="6"/>
        <v>#N/A</v>
      </c>
      <c r="R44" s="223">
        <f>IF(J44&gt;J43,J44,NA())</f>
        <v>19.55282770714599</v>
      </c>
      <c r="S44" s="223" t="e">
        <f t="shared" si="7"/>
        <v>#N/A</v>
      </c>
      <c r="T44" s="223">
        <f t="shared" si="7"/>
        <v>19.596668128014031</v>
      </c>
      <c r="U44" s="12"/>
      <c r="V44" s="12"/>
      <c r="W44" s="12"/>
      <c r="X44" s="12"/>
      <c r="Y44" s="12"/>
      <c r="Z44" s="12"/>
      <c r="AA44" s="12"/>
      <c r="AB44" s="12"/>
    </row>
    <row r="45" spans="1:35" x14ac:dyDescent="0.2">
      <c r="A45" s="234" t="s">
        <v>167</v>
      </c>
      <c r="B45" s="237">
        <v>17750</v>
      </c>
      <c r="C45" s="229">
        <v>6517</v>
      </c>
      <c r="D45" s="230">
        <f>ГРОДНО[[#This Row],[3]]/ГРОДНО[[#This Row],[2]]*100</f>
        <v>36.715492957746477</v>
      </c>
      <c r="E45" s="229">
        <v>78</v>
      </c>
      <c r="F45" s="230">
        <f>ГРОДНО[[#This Row],[5]]/ГРОДНО[[#This Row],[2]]*100</f>
        <v>0.43943661971830983</v>
      </c>
      <c r="G45" s="231">
        <f>ГРОДНО[[#This Row],[4]]+ГРОДНО[[#This Row],[6]]</f>
        <v>37.154929577464785</v>
      </c>
      <c r="H45" s="232">
        <v>2320</v>
      </c>
      <c r="I45" s="229">
        <v>539</v>
      </c>
      <c r="J45" s="230">
        <f>ГРОДНО[[#This Row],[9]]/ГРОДНО[[#This Row],[8]]*100</f>
        <v>23.232758620689655</v>
      </c>
      <c r="K45" s="229">
        <v>38</v>
      </c>
      <c r="L45" s="230">
        <f>ГРОДНО[[#This Row],[11]]/ГРОДНО[[#This Row],[8]]*100</f>
        <v>1.6379310344827587</v>
      </c>
      <c r="M45" s="231">
        <f>ГРОДНО[[#This Row],[10]]+ГРОДНО[[#This Row],[12]]</f>
        <v>24.870689655172413</v>
      </c>
      <c r="N45" s="236">
        <v>83</v>
      </c>
      <c r="O45" s="223" t="e">
        <f>IF(D45&gt;D44,D45,NA())</f>
        <v>#N/A</v>
      </c>
      <c r="P45" s="223">
        <f t="shared" si="6"/>
        <v>0.43943661971830983</v>
      </c>
      <c r="Q45" s="223">
        <f t="shared" si="6"/>
        <v>37.154929577464785</v>
      </c>
      <c r="R45" s="223">
        <f>IF(J45&gt;J44,J45,NA())</f>
        <v>23.232758620689655</v>
      </c>
      <c r="S45" s="223">
        <f t="shared" si="7"/>
        <v>1.6379310344827587</v>
      </c>
      <c r="T45" s="223">
        <f t="shared" si="7"/>
        <v>24.870689655172413</v>
      </c>
    </row>
    <row r="46" spans="1:35" x14ac:dyDescent="0.2">
      <c r="A46" s="234" t="s">
        <v>168</v>
      </c>
      <c r="B46" s="237">
        <v>17932</v>
      </c>
      <c r="C46" s="229">
        <v>5797</v>
      </c>
      <c r="D46" s="230">
        <f>ГРОДНО[[#This Row],[3]]/ГРОДНО[[#This Row],[2]]*100</f>
        <v>32.327682355565472</v>
      </c>
      <c r="E46" s="229">
        <v>63</v>
      </c>
      <c r="F46" s="230">
        <f>ГРОДНО[[#This Row],[5]]/ГРОДНО[[#This Row],[2]]*100</f>
        <v>0.35132723622574169</v>
      </c>
      <c r="G46" s="231">
        <f>ГРОДНО[[#This Row],[4]]+ГРОДНО[[#This Row],[6]]</f>
        <v>32.679009591791214</v>
      </c>
      <c r="H46" s="232">
        <v>2329</v>
      </c>
      <c r="I46" s="229">
        <v>560</v>
      </c>
      <c r="J46" s="230">
        <f>ГРОДНО[[#This Row],[9]]/ГРОДНО[[#This Row],[8]]*100</f>
        <v>24.044654358093602</v>
      </c>
      <c r="K46" s="229">
        <v>26</v>
      </c>
      <c r="L46" s="230">
        <f>ГРОДНО[[#This Row],[11]]/ГРОДНО[[#This Row],[8]]*100</f>
        <v>1.1163589523400601</v>
      </c>
      <c r="M46" s="231">
        <f>ГРОДНО[[#This Row],[10]]+ГРОДНО[[#This Row],[12]]</f>
        <v>25.161013310433663</v>
      </c>
      <c r="N46" s="236">
        <v>82</v>
      </c>
      <c r="O46" s="223" t="e">
        <f>IF(D46&gt;D45,D46,NA())</f>
        <v>#N/A</v>
      </c>
      <c r="P46" s="223" t="e">
        <f>IF(F46&gt;F45,F46,NA())</f>
        <v>#N/A</v>
      </c>
      <c r="Q46" s="223" t="e">
        <f>IF(G46&gt;G45,G46,NA())</f>
        <v>#N/A</v>
      </c>
      <c r="R46" s="223">
        <f>IF(J46&gt;J45,J46,NA())</f>
        <v>24.044654358093602</v>
      </c>
      <c r="S46" s="223" t="e">
        <f>IF(L46&gt;L45,L46,NA())</f>
        <v>#N/A</v>
      </c>
      <c r="T46" s="223">
        <f>IF(M46&gt;M45,M46,NA())</f>
        <v>25.161013310433663</v>
      </c>
    </row>
  </sheetData>
  <mergeCells count="5">
    <mergeCell ref="A5:A6"/>
    <mergeCell ref="B5:G5"/>
    <mergeCell ref="H5:M5"/>
    <mergeCell ref="A1:K1"/>
    <mergeCell ref="A2:K2"/>
  </mergeCells>
  <phoneticPr fontId="0" type="noConversion"/>
  <conditionalFormatting sqref="D8:D46">
    <cfRule type="cellIs" dxfId="220" priority="6" operator="equal">
      <formula>O8</formula>
    </cfRule>
  </conditionalFormatting>
  <conditionalFormatting sqref="F8:F46 F43:G44">
    <cfRule type="cellIs" dxfId="219" priority="5" operator="equal">
      <formula>P8</formula>
    </cfRule>
  </conditionalFormatting>
  <conditionalFormatting sqref="G8:G46">
    <cfRule type="cellIs" dxfId="218" priority="4" operator="equal">
      <formula>Q8</formula>
    </cfRule>
  </conditionalFormatting>
  <conditionalFormatting sqref="J8:J46">
    <cfRule type="cellIs" dxfId="217" priority="3" operator="equal">
      <formula>R8</formula>
    </cfRule>
  </conditionalFormatting>
  <conditionalFormatting sqref="L8:L46 L43:M44">
    <cfRule type="cellIs" dxfId="216" priority="2" operator="equal">
      <formula>S8</formula>
    </cfRule>
  </conditionalFormatting>
  <conditionalFormatting sqref="M8:M46">
    <cfRule type="cellIs" dxfId="215" priority="1" operator="equal">
      <formula>T8</formula>
    </cfRule>
  </conditionalFormatting>
  <dataValidations count="2">
    <dataValidation type="list" allowBlank="1" showInputMessage="1" showErrorMessage="1" sqref="AF2" xr:uid="{00000000-0002-0000-0400-000000000000}">
      <formula1>$AM$2:$AM$3</formula1>
    </dataValidation>
    <dataValidation type="list" allowBlank="1" showInputMessage="1" showErrorMessage="1" sqref="AF3" xr:uid="{00000000-0002-0000-0400-000001000000}">
      <formula1>$AN$2:$AN$3</formula1>
    </dataValidation>
  </dataValidations>
  <pageMargins left="0.51181102362204722" right="0.51181102362204722" top="0.98425196850393704" bottom="0.98425196850393704" header="0.51181102362204722" footer="0.51181102362204722"/>
  <pageSetup paperSize="9" scale="95" orientation="portrait" r:id="rId1"/>
  <headerFooter alignWithMargins="0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2000000}">
          <x14:formula1>
            <xm:f>'По РБ'!$F$19:$F$21</xm:f>
          </x14:formula1>
          <xm:sqref>S2</xm:sqref>
        </x14:dataValidation>
        <x14:dataValidation type="list" allowBlank="1" showInputMessage="1" showErrorMessage="1" xr:uid="{00000000-0002-0000-0400-000003000000}">
          <x14:formula1>
            <xm:f>'По РБ'!$G$19:$G$20</xm:f>
          </x14:formula1>
          <xm:sqref>S3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/>
  <dimension ref="A1:AQ89"/>
  <sheetViews>
    <sheetView topLeftCell="A3" zoomScale="90" zoomScaleNormal="90" workbookViewId="0">
      <selection activeCell="B47" sqref="B47"/>
    </sheetView>
  </sheetViews>
  <sheetFormatPr defaultRowHeight="12.75" x14ac:dyDescent="0.2"/>
  <cols>
    <col min="1" max="1" width="10.140625" style="22" customWidth="1"/>
    <col min="2" max="2" width="11.140625" style="22" customWidth="1"/>
    <col min="3" max="3" width="8.5703125" style="24" customWidth="1"/>
    <col min="4" max="4" width="9.140625" style="22"/>
    <col min="5" max="5" width="8.140625" style="24" customWidth="1"/>
    <col min="6" max="6" width="7.5703125" style="22" customWidth="1"/>
    <col min="7" max="7" width="10.85546875" style="22" customWidth="1"/>
    <col min="8" max="8" width="8.5703125" style="24" customWidth="1"/>
    <col min="9" max="9" width="9.140625" style="22"/>
    <col min="10" max="10" width="8.28515625" style="24" customWidth="1"/>
    <col min="11" max="14" width="9.140625" style="22"/>
    <col min="15" max="15" width="10.28515625" style="22" bestFit="1" customWidth="1"/>
    <col min="16" max="18" width="9.140625" style="22"/>
    <col min="19" max="19" width="27.140625" style="22" bestFit="1" customWidth="1"/>
    <col min="20" max="23" width="9.140625" style="22"/>
    <col min="24" max="35" width="9.42578125" style="22" customWidth="1"/>
    <col min="36" max="16384" width="9.140625" style="22"/>
  </cols>
  <sheetData>
    <row r="1" spans="1:43" ht="16.5" customHeight="1" thickBot="1" x14ac:dyDescent="0.3">
      <c r="A1" s="238" t="s">
        <v>20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N1" s="105"/>
      <c r="O1" s="106"/>
      <c r="P1" s="106"/>
      <c r="Q1" s="106"/>
      <c r="T1" s="107"/>
      <c r="U1" s="107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</row>
    <row r="2" spans="1:43" ht="13.5" customHeight="1" thickBot="1" x14ac:dyDescent="0.3">
      <c r="A2" s="251" t="s">
        <v>94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N2" s="106"/>
      <c r="O2" s="90"/>
      <c r="P2" s="90"/>
      <c r="Q2" s="90"/>
      <c r="R2" s="103" t="s">
        <v>55</v>
      </c>
      <c r="S2" s="39" t="s">
        <v>101</v>
      </c>
      <c r="T2" s="90"/>
      <c r="U2" s="90"/>
      <c r="AG2" s="168"/>
      <c r="AH2" s="169"/>
      <c r="AI2" s="59"/>
      <c r="AJ2" s="59"/>
      <c r="AK2" s="170"/>
      <c r="AL2" s="59"/>
      <c r="AM2" s="59"/>
      <c r="AN2" s="151"/>
      <c r="AO2" s="59"/>
      <c r="AP2" s="59"/>
      <c r="AQ2" s="59"/>
    </row>
    <row r="3" spans="1:43" ht="13.5" customHeight="1" thickBot="1" x14ac:dyDescent="0.3">
      <c r="A3" s="52"/>
      <c r="B3" s="23" t="s">
        <v>22</v>
      </c>
      <c r="C3" s="61"/>
      <c r="D3" s="52"/>
      <c r="E3" s="61"/>
      <c r="F3" s="52"/>
      <c r="G3" s="52"/>
      <c r="H3" s="175"/>
      <c r="I3" s="166"/>
      <c r="J3" s="175"/>
      <c r="N3" s="37"/>
      <c r="O3" s="37"/>
      <c r="P3" s="37"/>
      <c r="Q3" s="37"/>
      <c r="R3" s="104" t="s">
        <v>98</v>
      </c>
      <c r="S3" s="41" t="s">
        <v>7</v>
      </c>
      <c r="T3" s="37"/>
      <c r="U3" s="37"/>
      <c r="V3" s="56"/>
      <c r="W3" s="57" t="s">
        <v>58</v>
      </c>
      <c r="X3" s="32">
        <v>10</v>
      </c>
      <c r="Y3" s="58" t="s">
        <v>52</v>
      </c>
      <c r="AG3" s="171"/>
      <c r="AH3" s="169"/>
      <c r="AI3" s="59"/>
      <c r="AJ3" s="59"/>
      <c r="AK3" s="172"/>
      <c r="AL3" s="59"/>
      <c r="AM3" s="59"/>
      <c r="AN3" s="59"/>
      <c r="AO3" s="59"/>
      <c r="AP3" s="59"/>
      <c r="AQ3" s="59"/>
    </row>
    <row r="4" spans="1:43" ht="13.5" thickBot="1" x14ac:dyDescent="0.25">
      <c r="B4" s="23" t="s">
        <v>23</v>
      </c>
      <c r="N4" s="108"/>
      <c r="O4" s="71"/>
      <c r="P4" s="71"/>
      <c r="Q4" s="123"/>
      <c r="T4" s="71"/>
      <c r="U4" s="71"/>
      <c r="V4" s="54"/>
      <c r="AG4" s="59"/>
      <c r="AH4" s="59"/>
      <c r="AI4" s="59"/>
      <c r="AJ4" s="59"/>
      <c r="AK4" s="172"/>
      <c r="AL4" s="59"/>
      <c r="AM4" s="59"/>
      <c r="AN4" s="59"/>
      <c r="AO4" s="59"/>
      <c r="AP4" s="59"/>
      <c r="AQ4" s="59"/>
    </row>
    <row r="5" spans="1:43" ht="13.5" customHeight="1" x14ac:dyDescent="0.2">
      <c r="A5" s="252" t="s">
        <v>16</v>
      </c>
      <c r="B5" s="254" t="s">
        <v>7</v>
      </c>
      <c r="C5" s="255"/>
      <c r="D5" s="255"/>
      <c r="E5" s="255"/>
      <c r="F5" s="255"/>
      <c r="G5" s="256"/>
      <c r="H5" s="257" t="s">
        <v>8</v>
      </c>
      <c r="I5" s="258"/>
      <c r="J5" s="258"/>
      <c r="K5" s="258"/>
      <c r="L5" s="258"/>
      <c r="M5" s="259"/>
      <c r="N5" s="101"/>
      <c r="O5" s="109"/>
      <c r="P5" s="109"/>
      <c r="Q5" s="109"/>
      <c r="R5" s="109"/>
      <c r="S5" s="109"/>
      <c r="T5" s="109"/>
      <c r="U5" s="184"/>
      <c r="V5" s="184"/>
      <c r="W5" s="184"/>
      <c r="X5" s="184"/>
      <c r="Y5" s="184"/>
      <c r="Z5" s="184"/>
      <c r="AA5" s="184"/>
      <c r="AB5" s="184"/>
      <c r="AC5" s="184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</row>
    <row r="6" spans="1:43" ht="38.25" customHeight="1" x14ac:dyDescent="0.2">
      <c r="A6" s="253"/>
      <c r="B6" s="91" t="s">
        <v>9</v>
      </c>
      <c r="C6" s="89" t="s">
        <v>12</v>
      </c>
      <c r="D6" s="89" t="s">
        <v>10</v>
      </c>
      <c r="E6" s="89" t="s">
        <v>13</v>
      </c>
      <c r="F6" s="89" t="s">
        <v>11</v>
      </c>
      <c r="G6" s="92" t="s">
        <v>102</v>
      </c>
      <c r="H6" s="91" t="s">
        <v>9</v>
      </c>
      <c r="I6" s="89" t="s">
        <v>12</v>
      </c>
      <c r="J6" s="89" t="s">
        <v>10</v>
      </c>
      <c r="K6" s="89" t="s">
        <v>13</v>
      </c>
      <c r="L6" s="89" t="s">
        <v>11</v>
      </c>
      <c r="M6" s="92" t="s">
        <v>102</v>
      </c>
      <c r="N6" s="102" t="s">
        <v>27</v>
      </c>
      <c r="O6" s="189" t="s">
        <v>31</v>
      </c>
      <c r="P6" s="30" t="s">
        <v>33</v>
      </c>
      <c r="Q6" s="30" t="s">
        <v>105</v>
      </c>
      <c r="R6" s="30" t="s">
        <v>32</v>
      </c>
      <c r="S6" s="30" t="s">
        <v>34</v>
      </c>
      <c r="T6" s="30" t="s">
        <v>106</v>
      </c>
      <c r="U6" s="184"/>
      <c r="V6" s="184"/>
      <c r="W6" s="186" t="s">
        <v>53</v>
      </c>
      <c r="X6" s="187">
        <f>SUBTOTAL(103,МИНСК[1])</f>
        <v>39</v>
      </c>
      <c r="Y6" s="184"/>
      <c r="Z6" s="184"/>
      <c r="AA6" s="184"/>
      <c r="AB6" s="184"/>
      <c r="AC6" s="184"/>
      <c r="AG6" s="59"/>
      <c r="AH6" s="59"/>
      <c r="AI6" s="173"/>
      <c r="AJ6" s="108"/>
      <c r="AK6" s="59"/>
      <c r="AL6" s="59"/>
      <c r="AM6" s="59"/>
      <c r="AN6" s="59"/>
      <c r="AO6" s="59"/>
      <c r="AP6" s="59"/>
      <c r="AQ6" s="59"/>
    </row>
    <row r="7" spans="1:43" ht="13.5" customHeight="1" thickBot="1" x14ac:dyDescent="0.25">
      <c r="A7" s="146" t="s">
        <v>47</v>
      </c>
      <c r="B7" s="93" t="s">
        <v>35</v>
      </c>
      <c r="C7" s="94" t="s">
        <v>36</v>
      </c>
      <c r="D7" s="95" t="s">
        <v>37</v>
      </c>
      <c r="E7" s="94" t="s">
        <v>38</v>
      </c>
      <c r="F7" s="95" t="s">
        <v>39</v>
      </c>
      <c r="G7" s="96" t="s">
        <v>40</v>
      </c>
      <c r="H7" s="97" t="s">
        <v>41</v>
      </c>
      <c r="I7" s="95" t="s">
        <v>42</v>
      </c>
      <c r="J7" s="94" t="s">
        <v>43</v>
      </c>
      <c r="K7" s="95" t="s">
        <v>48</v>
      </c>
      <c r="L7" s="95" t="s">
        <v>44</v>
      </c>
      <c r="M7" s="98" t="s">
        <v>49</v>
      </c>
      <c r="N7" s="100" t="s">
        <v>45</v>
      </c>
      <c r="O7" s="190" t="s">
        <v>50</v>
      </c>
      <c r="P7" s="43" t="s">
        <v>46</v>
      </c>
      <c r="Q7" s="43" t="s">
        <v>97</v>
      </c>
      <c r="R7" s="42" t="s">
        <v>104</v>
      </c>
      <c r="S7" s="43" t="s">
        <v>108</v>
      </c>
      <c r="T7" s="43" t="s">
        <v>107</v>
      </c>
      <c r="U7" s="109"/>
      <c r="V7" s="109"/>
      <c r="W7" s="109"/>
      <c r="X7" s="109"/>
      <c r="Y7" s="109"/>
      <c r="Z7" s="184"/>
      <c r="AA7" s="184"/>
      <c r="AB7" s="184"/>
      <c r="AC7" s="184"/>
      <c r="AG7" s="59"/>
      <c r="AH7" s="59"/>
      <c r="AI7" s="173"/>
      <c r="AJ7" s="108"/>
      <c r="AK7" s="59"/>
      <c r="AL7" s="59"/>
      <c r="AM7" s="59"/>
      <c r="AN7" s="59"/>
      <c r="AO7" s="59"/>
      <c r="AP7" s="59"/>
      <c r="AQ7" s="59"/>
    </row>
    <row r="8" spans="1:43" x14ac:dyDescent="0.2">
      <c r="A8" s="147" t="s">
        <v>60</v>
      </c>
      <c r="B8" s="99">
        <v>11682</v>
      </c>
      <c r="C8" s="4">
        <v>53531</v>
      </c>
      <c r="D8" s="3">
        <f>МИНСК[[#This Row],[3]]/МИНСК[[#This Row],[2]]*100</f>
        <v>458.23489128573874</v>
      </c>
      <c r="E8" s="4">
        <v>8926</v>
      </c>
      <c r="F8" s="3">
        <f>МИНСК[[#This Row],[5]]/МИНСК[[#This Row],[2]]*100</f>
        <v>76.408149289505218</v>
      </c>
      <c r="G8" s="5">
        <f>МИНСК[[#This Row],[4]]+МИНСК[[#This Row],[6]]</f>
        <v>534.64304057524396</v>
      </c>
      <c r="H8" s="6">
        <v>3810</v>
      </c>
      <c r="I8" s="4">
        <v>13923</v>
      </c>
      <c r="J8" s="3">
        <f>МИНСК[[#This Row],[9]]/МИНСК[[#This Row],[8]]*100</f>
        <v>365.43307086614175</v>
      </c>
      <c r="K8" s="4">
        <v>2109</v>
      </c>
      <c r="L8" s="3">
        <f>МИНСК[[#This Row],[11]]/МИНСК[[#This Row],[8]]*100</f>
        <v>55.354330708661415</v>
      </c>
      <c r="M8" s="5">
        <f>МИНСК[[#This Row],[10]]+МИНСК[[#This Row],[12]]</f>
        <v>420.78740157480314</v>
      </c>
      <c r="N8" s="130"/>
      <c r="O8" s="191" t="e">
        <f t="shared" ref="O8:O42" si="0">IF(D8&gt;D7,D8,NA())</f>
        <v>#N/A</v>
      </c>
      <c r="P8" s="44" t="e">
        <f t="shared" ref="P8:P42" si="1">IF(F8&gt;F7,F8,NA())</f>
        <v>#N/A</v>
      </c>
      <c r="Q8" s="44" t="e">
        <f t="shared" ref="Q8:Q42" si="2">IF(G8&gt;G7,G8,NA())</f>
        <v>#N/A</v>
      </c>
      <c r="R8" s="44" t="e">
        <f t="shared" ref="R8:R42" si="3">IF(J8&gt;J7,J8,NA())</f>
        <v>#N/A</v>
      </c>
      <c r="S8" s="44" t="e">
        <f t="shared" ref="S8:S42" si="4">IF(L8&gt;L7,L8,NA())</f>
        <v>#N/A</v>
      </c>
      <c r="T8" s="44" t="e">
        <f t="shared" ref="T8:T42" si="5">IF(M8&gt;M7,M8,NA())</f>
        <v>#N/A</v>
      </c>
      <c r="U8" s="109"/>
      <c r="V8" s="188" t="str">
        <f>"% "&amp;S2&amp;". "&amp;S3</f>
        <v>% качество заполнения. Всего по БД</v>
      </c>
      <c r="W8" s="109"/>
      <c r="X8" s="109"/>
      <c r="Y8" s="109"/>
      <c r="Z8" s="184"/>
      <c r="AA8" s="184"/>
      <c r="AB8" s="184"/>
      <c r="AC8" s="184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</row>
    <row r="9" spans="1:43" x14ac:dyDescent="0.2">
      <c r="A9" s="140" t="s">
        <v>61</v>
      </c>
      <c r="B9" s="46">
        <v>12191</v>
      </c>
      <c r="C9" s="47">
        <v>54195</v>
      </c>
      <c r="D9" s="49">
        <f>МИНСК[[#This Row],[3]]/МИНСК[[#This Row],[2]]*100</f>
        <v>444.5492576490854</v>
      </c>
      <c r="E9" s="47">
        <v>5870</v>
      </c>
      <c r="F9" s="49">
        <f>МИНСК[[#This Row],[5]]/МИНСК[[#This Row],[2]]*100</f>
        <v>48.150274792879991</v>
      </c>
      <c r="G9" s="50">
        <f>МИНСК[[#This Row],[4]]+МИНСК[[#This Row],[6]]</f>
        <v>492.6995324419654</v>
      </c>
      <c r="H9" s="51">
        <v>3915</v>
      </c>
      <c r="I9" s="47">
        <v>13487</v>
      </c>
      <c r="J9" s="49">
        <f>МИНСК[[#This Row],[9]]/МИНСК[[#This Row],[8]]*100</f>
        <v>344.49553001277138</v>
      </c>
      <c r="K9" s="47">
        <v>1288</v>
      </c>
      <c r="L9" s="49">
        <f>МИНСК[[#This Row],[11]]/МИНСК[[#This Row],[8]]*100</f>
        <v>32.899106002554277</v>
      </c>
      <c r="M9" s="50">
        <f>МИНСК[[#This Row],[10]]+МИНСК[[#This Row],[12]]</f>
        <v>377.39463601532566</v>
      </c>
      <c r="N9" s="131"/>
      <c r="O9" s="191" t="e">
        <f t="shared" si="0"/>
        <v>#N/A</v>
      </c>
      <c r="P9" s="44" t="e">
        <f t="shared" si="1"/>
        <v>#N/A</v>
      </c>
      <c r="Q9" s="44" t="e">
        <f t="shared" si="2"/>
        <v>#N/A</v>
      </c>
      <c r="R9" s="44" t="e">
        <f t="shared" si="3"/>
        <v>#N/A</v>
      </c>
      <c r="S9" s="44" t="e">
        <f t="shared" si="4"/>
        <v>#N/A</v>
      </c>
      <c r="T9" s="44" t="e">
        <f t="shared" si="5"/>
        <v>#N/A</v>
      </c>
      <c r="U9" s="109"/>
      <c r="V9" s="109">
        <f>VLOOKUP($V$8,tbl_Diagrams[],2,0)</f>
        <v>7</v>
      </c>
      <c r="W9" s="109">
        <f>VLOOKUP($V$8,tbl_Diagrams[],3,0)</f>
        <v>17</v>
      </c>
      <c r="X9" s="109" t="str">
        <f>VLOOKUP($V$8,tbl_Diagrams[],4,0)</f>
        <v>Качество заполнения региональных банков данных - 
кол-во ошибок в % от общего кол-ва записей в БД 
(включая информацию о лицах, снятых с учета)</v>
      </c>
      <c r="Y9" s="109"/>
      <c r="Z9" s="184"/>
      <c r="AA9" s="184"/>
      <c r="AB9" s="184"/>
      <c r="AC9" s="184"/>
    </row>
    <row r="10" spans="1:43" x14ac:dyDescent="0.2">
      <c r="A10" s="140" t="s">
        <v>62</v>
      </c>
      <c r="B10" s="51">
        <v>12885</v>
      </c>
      <c r="C10" s="47">
        <v>56636</v>
      </c>
      <c r="D10" s="49">
        <f>МИНСК[[#This Row],[3]]/МИНСК[[#This Row],[2]]*100</f>
        <v>439.54986418315866</v>
      </c>
      <c r="E10" s="47">
        <v>5355</v>
      </c>
      <c r="F10" s="49">
        <f>МИНСК[[#This Row],[5]]/МИНСК[[#This Row],[2]]*100</f>
        <v>41.559953434225847</v>
      </c>
      <c r="G10" s="50">
        <f>МИНСК[[#This Row],[4]]+МИНСК[[#This Row],[6]]</f>
        <v>481.10981761738452</v>
      </c>
      <c r="H10" s="51">
        <v>3940</v>
      </c>
      <c r="I10" s="47">
        <v>12938</v>
      </c>
      <c r="J10" s="49">
        <f>МИНСК[[#This Row],[9]]/МИНСК[[#This Row],[8]]*100</f>
        <v>328.37563451776651</v>
      </c>
      <c r="K10" s="47">
        <v>1185</v>
      </c>
      <c r="L10" s="49">
        <f>МИНСК[[#This Row],[11]]/МИНСК[[#This Row],[8]]*100</f>
        <v>30.076142131979694</v>
      </c>
      <c r="M10" s="50">
        <f>МИНСК[[#This Row],[10]]+МИНСК[[#This Row],[12]]</f>
        <v>358.45177664974619</v>
      </c>
      <c r="N10" s="131"/>
      <c r="O10" s="191" t="e">
        <f t="shared" si="0"/>
        <v>#N/A</v>
      </c>
      <c r="P10" s="44" t="e">
        <f t="shared" si="1"/>
        <v>#N/A</v>
      </c>
      <c r="Q10" s="44" t="e">
        <f t="shared" si="2"/>
        <v>#N/A</v>
      </c>
      <c r="R10" s="44" t="e">
        <f t="shared" si="3"/>
        <v>#N/A</v>
      </c>
      <c r="S10" s="44" t="e">
        <f t="shared" si="4"/>
        <v>#N/A</v>
      </c>
      <c r="T10" s="44" t="e">
        <f t="shared" si="5"/>
        <v>#N/A</v>
      </c>
      <c r="U10" s="109"/>
      <c r="V10" s="109"/>
      <c r="W10" s="109"/>
      <c r="X10" s="109"/>
      <c r="Y10" s="109"/>
      <c r="Z10" s="184"/>
      <c r="AA10" s="184"/>
      <c r="AB10" s="184"/>
      <c r="AC10" s="184"/>
    </row>
    <row r="11" spans="1:43" x14ac:dyDescent="0.2">
      <c r="A11" s="140" t="s">
        <v>63</v>
      </c>
      <c r="B11" s="46">
        <v>13190</v>
      </c>
      <c r="C11" s="47">
        <v>60151</v>
      </c>
      <c r="D11" s="49">
        <f>МИНСК[[#This Row],[3]]/МИНСК[[#This Row],[2]]*100</f>
        <v>456.03487490523122</v>
      </c>
      <c r="E11" s="47">
        <v>5006</v>
      </c>
      <c r="F11" s="49">
        <f>МИНСК[[#This Row],[5]]/МИНСК[[#This Row],[2]]*100</f>
        <v>37.952994692949204</v>
      </c>
      <c r="G11" s="50">
        <f>МИНСК[[#This Row],[4]]+МИНСК[[#This Row],[6]]</f>
        <v>493.9878695981804</v>
      </c>
      <c r="H11" s="51">
        <v>3891</v>
      </c>
      <c r="I11" s="47">
        <v>12048</v>
      </c>
      <c r="J11" s="49">
        <f>МИНСК[[#This Row],[9]]/МИНСК[[#This Row],[8]]*100</f>
        <v>309.63762528912878</v>
      </c>
      <c r="K11" s="47">
        <v>1076</v>
      </c>
      <c r="L11" s="49">
        <f>МИНСК[[#This Row],[11]]/МИНСК[[#This Row],[8]]*100</f>
        <v>27.653559496273449</v>
      </c>
      <c r="M11" s="50">
        <f>МИНСК[[#This Row],[10]]+МИНСК[[#This Row],[12]]</f>
        <v>337.29118478540221</v>
      </c>
      <c r="N11" s="131"/>
      <c r="O11" s="191">
        <f t="shared" si="0"/>
        <v>456.03487490523122</v>
      </c>
      <c r="P11" s="44" t="e">
        <f t="shared" si="1"/>
        <v>#N/A</v>
      </c>
      <c r="Q11" s="44">
        <f t="shared" si="2"/>
        <v>493.9878695981804</v>
      </c>
      <c r="R11" s="44" t="e">
        <f t="shared" si="3"/>
        <v>#N/A</v>
      </c>
      <c r="S11" s="44" t="e">
        <f t="shared" si="4"/>
        <v>#N/A</v>
      </c>
      <c r="T11" s="44" t="e">
        <f t="shared" si="5"/>
        <v>#N/A</v>
      </c>
      <c r="U11" s="109"/>
      <c r="V11" s="109"/>
      <c r="W11" s="109"/>
      <c r="X11" s="109"/>
      <c r="Y11" s="109"/>
      <c r="Z11" s="184"/>
      <c r="AA11" s="184"/>
      <c r="AB11" s="184"/>
      <c r="AC11" s="184"/>
    </row>
    <row r="12" spans="1:43" x14ac:dyDescent="0.2">
      <c r="A12" s="140" t="s">
        <v>64</v>
      </c>
      <c r="B12" s="46">
        <v>13421</v>
      </c>
      <c r="C12" s="47">
        <v>60357</v>
      </c>
      <c r="D12" s="49">
        <f>МИНСК[[#This Row],[3]]/МИНСК[[#This Row],[2]]*100</f>
        <v>449.72058713955744</v>
      </c>
      <c r="E12" s="47">
        <v>4837</v>
      </c>
      <c r="F12" s="49">
        <f>МИНСК[[#This Row],[5]]/МИНСК[[#This Row],[2]]*100</f>
        <v>36.040533492288205</v>
      </c>
      <c r="G12" s="50">
        <f>МИНСК[[#This Row],[4]]+МИНСК[[#This Row],[6]]</f>
        <v>485.76112063184564</v>
      </c>
      <c r="H12" s="51">
        <v>3669</v>
      </c>
      <c r="I12" s="47">
        <v>11216</v>
      </c>
      <c r="J12" s="49">
        <f>МИНСК[[#This Row],[9]]/МИНСК[[#This Row],[8]]*100</f>
        <v>305.69637503406921</v>
      </c>
      <c r="K12" s="47">
        <v>932</v>
      </c>
      <c r="L12" s="49">
        <f>МИНСК[[#This Row],[11]]/МИНСК[[#This Row],[8]]*100</f>
        <v>25.402016898337422</v>
      </c>
      <c r="M12" s="50">
        <f>МИНСК[[#This Row],[10]]+МИНСК[[#This Row],[12]]</f>
        <v>331.09839193240663</v>
      </c>
      <c r="N12" s="131"/>
      <c r="O12" s="191" t="e">
        <f t="shared" si="0"/>
        <v>#N/A</v>
      </c>
      <c r="P12" s="44" t="e">
        <f t="shared" si="1"/>
        <v>#N/A</v>
      </c>
      <c r="Q12" s="44" t="e">
        <f t="shared" si="2"/>
        <v>#N/A</v>
      </c>
      <c r="R12" s="44" t="e">
        <f t="shared" si="3"/>
        <v>#N/A</v>
      </c>
      <c r="S12" s="44" t="e">
        <f t="shared" si="4"/>
        <v>#N/A</v>
      </c>
      <c r="T12" s="44" t="e">
        <f t="shared" si="5"/>
        <v>#N/A</v>
      </c>
      <c r="U12" s="109"/>
      <c r="V12" s="109"/>
      <c r="W12" s="109"/>
      <c r="X12" s="109"/>
      <c r="Y12" s="109"/>
      <c r="Z12" s="184"/>
      <c r="AA12" s="184"/>
      <c r="AB12" s="184"/>
      <c r="AC12" s="184"/>
    </row>
    <row r="13" spans="1:43" x14ac:dyDescent="0.2">
      <c r="A13" s="140" t="s">
        <v>65</v>
      </c>
      <c r="B13" s="51">
        <v>14034</v>
      </c>
      <c r="C13" s="47">
        <v>60811</v>
      </c>
      <c r="D13" s="49">
        <f>МИНСК[[#This Row],[3]]/МИНСК[[#This Row],[2]]*100</f>
        <v>433.31195667664241</v>
      </c>
      <c r="E13" s="47">
        <v>10703</v>
      </c>
      <c r="F13" s="49">
        <f>МИНСК[[#This Row],[5]]/МИНСК[[#This Row],[2]]*100</f>
        <v>76.264785520877865</v>
      </c>
      <c r="G13" s="50">
        <f>МИНСК[[#This Row],[4]]+МИНСК[[#This Row],[6]]</f>
        <v>509.57674219752028</v>
      </c>
      <c r="H13" s="51">
        <v>3816</v>
      </c>
      <c r="I13" s="47">
        <v>11449</v>
      </c>
      <c r="J13" s="49">
        <f>МИНСК[[#This Row],[9]]/МИНСК[[#This Row],[8]]*100</f>
        <v>300.02620545073376</v>
      </c>
      <c r="K13" s="47">
        <v>1372</v>
      </c>
      <c r="L13" s="49">
        <f>МИНСК[[#This Row],[11]]/МИНСК[[#This Row],[8]]*100</f>
        <v>35.953878406708597</v>
      </c>
      <c r="M13" s="50">
        <f>МИНСК[[#This Row],[10]]+МИНСК[[#This Row],[12]]</f>
        <v>335.98008385744237</v>
      </c>
      <c r="N13" s="131"/>
      <c r="O13" s="191" t="e">
        <f t="shared" si="0"/>
        <v>#N/A</v>
      </c>
      <c r="P13" s="44">
        <f t="shared" si="1"/>
        <v>76.264785520877865</v>
      </c>
      <c r="Q13" s="44">
        <f t="shared" si="2"/>
        <v>509.57674219752028</v>
      </c>
      <c r="R13" s="44" t="e">
        <f t="shared" si="3"/>
        <v>#N/A</v>
      </c>
      <c r="S13" s="44">
        <f t="shared" si="4"/>
        <v>35.953878406708597</v>
      </c>
      <c r="T13" s="44">
        <f t="shared" si="5"/>
        <v>335.98008385744237</v>
      </c>
      <c r="U13" s="109"/>
      <c r="V13" s="109"/>
      <c r="W13" s="109"/>
      <c r="X13" s="109"/>
      <c r="Y13" s="109"/>
      <c r="Z13" s="184"/>
      <c r="AA13" s="184"/>
      <c r="AB13" s="184"/>
      <c r="AC13" s="184"/>
    </row>
    <row r="14" spans="1:43" x14ac:dyDescent="0.2">
      <c r="A14" s="140" t="s">
        <v>66</v>
      </c>
      <c r="B14" s="46">
        <v>14292</v>
      </c>
      <c r="C14" s="47">
        <v>56952</v>
      </c>
      <c r="D14" s="49">
        <f>МИНСК[[#This Row],[3]]/МИНСК[[#This Row],[2]]*100</f>
        <v>398.48866498740551</v>
      </c>
      <c r="E14" s="47">
        <v>7618</v>
      </c>
      <c r="F14" s="49">
        <f>МИНСК[[#This Row],[5]]/МИНСК[[#This Row],[2]]*100</f>
        <v>53.302546879373082</v>
      </c>
      <c r="G14" s="50">
        <f>МИНСК[[#This Row],[4]]+МИНСК[[#This Row],[6]]</f>
        <v>451.79121186677861</v>
      </c>
      <c r="H14" s="51">
        <v>3821</v>
      </c>
      <c r="I14" s="47">
        <v>9970</v>
      </c>
      <c r="J14" s="49">
        <f>МИНСК[[#This Row],[9]]/МИНСК[[#This Row],[8]]*100</f>
        <v>260.9264590421356</v>
      </c>
      <c r="K14" s="47">
        <v>1087</v>
      </c>
      <c r="L14" s="49">
        <f>МИНСК[[#This Row],[11]]/МИНСК[[#This Row],[8]]*100</f>
        <v>28.448050248626018</v>
      </c>
      <c r="M14" s="50">
        <f>МИНСК[[#This Row],[10]]+МИНСК[[#This Row],[12]]</f>
        <v>289.37450929076164</v>
      </c>
      <c r="N14" s="131"/>
      <c r="O14" s="191" t="e">
        <f t="shared" si="0"/>
        <v>#N/A</v>
      </c>
      <c r="P14" s="44" t="e">
        <f t="shared" si="1"/>
        <v>#N/A</v>
      </c>
      <c r="Q14" s="44" t="e">
        <f t="shared" si="2"/>
        <v>#N/A</v>
      </c>
      <c r="R14" s="44" t="e">
        <f t="shared" si="3"/>
        <v>#N/A</v>
      </c>
      <c r="S14" s="44" t="e">
        <f t="shared" si="4"/>
        <v>#N/A</v>
      </c>
      <c r="T14" s="44" t="e">
        <f t="shared" si="5"/>
        <v>#N/A</v>
      </c>
      <c r="U14" s="109"/>
      <c r="V14" s="109"/>
      <c r="W14" s="109"/>
      <c r="X14" s="109"/>
      <c r="Y14" s="109"/>
      <c r="Z14" s="184"/>
      <c r="AA14" s="184"/>
      <c r="AB14" s="184"/>
      <c r="AC14" s="184"/>
    </row>
    <row r="15" spans="1:43" x14ac:dyDescent="0.2">
      <c r="A15" s="140" t="s">
        <v>67</v>
      </c>
      <c r="B15" s="46">
        <v>14531</v>
      </c>
      <c r="C15" s="47">
        <v>53211</v>
      </c>
      <c r="D15" s="49">
        <f>МИНСК[[#This Row],[3]]/МИНСК[[#This Row],[2]]*100</f>
        <v>366.18952584130477</v>
      </c>
      <c r="E15" s="47">
        <v>6000</v>
      </c>
      <c r="F15" s="49">
        <f>МИНСК[[#This Row],[5]]/МИНСК[[#This Row],[2]]*100</f>
        <v>41.291032964007982</v>
      </c>
      <c r="G15" s="50">
        <f>МИНСК[[#This Row],[4]]+МИНСК[[#This Row],[6]]</f>
        <v>407.48055880531274</v>
      </c>
      <c r="H15" s="51">
        <v>3823</v>
      </c>
      <c r="I15" s="47">
        <v>9670</v>
      </c>
      <c r="J15" s="49">
        <f>МИНСК[[#This Row],[9]]/МИНСК[[#This Row],[8]]*100</f>
        <v>252.94271514517396</v>
      </c>
      <c r="K15" s="47">
        <v>888</v>
      </c>
      <c r="L15" s="49">
        <f>МИНСК[[#This Row],[11]]/МИНСК[[#This Row],[8]]*100</f>
        <v>23.227831545906355</v>
      </c>
      <c r="M15" s="50">
        <f>МИНСК[[#This Row],[10]]+МИНСК[[#This Row],[12]]</f>
        <v>276.17054669108029</v>
      </c>
      <c r="N15" s="131"/>
      <c r="O15" s="191" t="e">
        <f t="shared" si="0"/>
        <v>#N/A</v>
      </c>
      <c r="P15" s="44" t="e">
        <f t="shared" si="1"/>
        <v>#N/A</v>
      </c>
      <c r="Q15" s="44" t="e">
        <f t="shared" si="2"/>
        <v>#N/A</v>
      </c>
      <c r="R15" s="44" t="e">
        <f t="shared" si="3"/>
        <v>#N/A</v>
      </c>
      <c r="S15" s="44" t="e">
        <f t="shared" si="4"/>
        <v>#N/A</v>
      </c>
      <c r="T15" s="44" t="e">
        <f t="shared" si="5"/>
        <v>#N/A</v>
      </c>
      <c r="U15" s="109"/>
      <c r="V15" s="109"/>
      <c r="W15" s="109"/>
      <c r="X15" s="109"/>
      <c r="Y15" s="109"/>
      <c r="Z15" s="184"/>
      <c r="AA15" s="184"/>
      <c r="AB15" s="184"/>
      <c r="AC15" s="184"/>
    </row>
    <row r="16" spans="1:43" x14ac:dyDescent="0.2">
      <c r="A16" s="140" t="s">
        <v>68</v>
      </c>
      <c r="B16" s="51">
        <v>14779</v>
      </c>
      <c r="C16" s="47">
        <v>51884</v>
      </c>
      <c r="D16" s="49">
        <f>МИНСК[[#This Row],[3]]/МИНСК[[#This Row],[2]]*100</f>
        <v>351.06570133297248</v>
      </c>
      <c r="E16" s="47">
        <v>5168</v>
      </c>
      <c r="F16" s="49">
        <f>МИНСК[[#This Row],[5]]/МИНСК[[#This Row],[2]]*100</f>
        <v>34.968536436836054</v>
      </c>
      <c r="G16" s="50">
        <f>МИНСК[[#This Row],[4]]+МИНСК[[#This Row],[6]]</f>
        <v>386.03423776980856</v>
      </c>
      <c r="H16" s="51">
        <v>3575</v>
      </c>
      <c r="I16" s="47">
        <v>9039</v>
      </c>
      <c r="J16" s="49">
        <f>МИНСК[[#This Row],[9]]/МИНСК[[#This Row],[8]]*100</f>
        <v>252.83916083916083</v>
      </c>
      <c r="K16" s="47">
        <v>653</v>
      </c>
      <c r="L16" s="49">
        <f>МИНСК[[#This Row],[11]]/МИНСК[[#This Row],[8]]*100</f>
        <v>18.265734265734267</v>
      </c>
      <c r="M16" s="50">
        <f>МИНСК[[#This Row],[10]]+МИНСК[[#This Row],[12]]</f>
        <v>271.10489510489509</v>
      </c>
      <c r="N16" s="131"/>
      <c r="O16" s="191" t="e">
        <f t="shared" si="0"/>
        <v>#N/A</v>
      </c>
      <c r="P16" s="44" t="e">
        <f t="shared" si="1"/>
        <v>#N/A</v>
      </c>
      <c r="Q16" s="44" t="e">
        <f t="shared" si="2"/>
        <v>#N/A</v>
      </c>
      <c r="R16" s="44" t="e">
        <f t="shared" si="3"/>
        <v>#N/A</v>
      </c>
      <c r="S16" s="44" t="e">
        <f t="shared" si="4"/>
        <v>#N/A</v>
      </c>
      <c r="T16" s="44" t="e">
        <f t="shared" si="5"/>
        <v>#N/A</v>
      </c>
      <c r="U16" s="109"/>
      <c r="V16" s="109"/>
      <c r="W16" s="109"/>
      <c r="X16" s="109"/>
      <c r="Y16" s="109"/>
      <c r="Z16" s="184"/>
      <c r="AA16" s="184"/>
      <c r="AB16" s="184"/>
      <c r="AC16" s="184"/>
    </row>
    <row r="17" spans="1:29" x14ac:dyDescent="0.2">
      <c r="A17" s="140" t="s">
        <v>69</v>
      </c>
      <c r="B17" s="46">
        <v>15389</v>
      </c>
      <c r="C17" s="47">
        <v>50408</v>
      </c>
      <c r="D17" s="49">
        <f>МИНСК[[#This Row],[3]]/МИНСК[[#This Row],[2]]*100</f>
        <v>327.558645785951</v>
      </c>
      <c r="E17" s="47">
        <v>4349</v>
      </c>
      <c r="F17" s="49">
        <f>МИНСК[[#This Row],[5]]/МИНСК[[#This Row],[2]]*100</f>
        <v>28.260445772954707</v>
      </c>
      <c r="G17" s="50">
        <f>МИНСК[[#This Row],[4]]+МИНСК[[#This Row],[6]]</f>
        <v>355.81909155890571</v>
      </c>
      <c r="H17" s="51">
        <v>3796</v>
      </c>
      <c r="I17" s="47">
        <v>9328</v>
      </c>
      <c r="J17" s="49">
        <f>МИНСК[[#This Row],[9]]/МИНСК[[#This Row],[8]]*100</f>
        <v>245.73234984193891</v>
      </c>
      <c r="K17" s="47">
        <v>619</v>
      </c>
      <c r="L17" s="49">
        <f>МИНСК[[#This Row],[11]]/МИНСК[[#This Row],[8]]*100</f>
        <v>16.30663856691254</v>
      </c>
      <c r="M17" s="50">
        <f>МИНСК[[#This Row],[10]]+МИНСК[[#This Row],[12]]</f>
        <v>262.03898840885142</v>
      </c>
      <c r="N17" s="131"/>
      <c r="O17" s="191" t="e">
        <f t="shared" si="0"/>
        <v>#N/A</v>
      </c>
      <c r="P17" s="44" t="e">
        <f t="shared" si="1"/>
        <v>#N/A</v>
      </c>
      <c r="Q17" s="44" t="e">
        <f t="shared" si="2"/>
        <v>#N/A</v>
      </c>
      <c r="R17" s="44" t="e">
        <f t="shared" si="3"/>
        <v>#N/A</v>
      </c>
      <c r="S17" s="44" t="e">
        <f t="shared" si="4"/>
        <v>#N/A</v>
      </c>
      <c r="T17" s="44" t="e">
        <f t="shared" si="5"/>
        <v>#N/A</v>
      </c>
      <c r="U17" s="109"/>
      <c r="V17" s="109"/>
      <c r="W17" s="109"/>
      <c r="X17" s="109"/>
      <c r="Y17" s="109"/>
      <c r="Z17" s="184"/>
      <c r="AA17" s="184"/>
      <c r="AB17" s="184"/>
      <c r="AC17" s="184"/>
    </row>
    <row r="18" spans="1:29" x14ac:dyDescent="0.2">
      <c r="A18" s="140" t="s">
        <v>70</v>
      </c>
      <c r="B18" s="46">
        <v>15735</v>
      </c>
      <c r="C18" s="47">
        <v>51058</v>
      </c>
      <c r="D18" s="49">
        <f>МИНСК[[#This Row],[3]]/МИНСК[[#This Row],[2]]*100</f>
        <v>324.48681283762312</v>
      </c>
      <c r="E18" s="47">
        <v>4454</v>
      </c>
      <c r="F18" s="49">
        <f>МИНСК[[#This Row],[5]]/МИНСК[[#This Row],[2]]*100</f>
        <v>28.306323482681918</v>
      </c>
      <c r="G18" s="50">
        <f>МИНСК[[#This Row],[4]]+МИНСК[[#This Row],[6]]</f>
        <v>352.79313632030505</v>
      </c>
      <c r="H18" s="51">
        <v>3890</v>
      </c>
      <c r="I18" s="47">
        <v>9548</v>
      </c>
      <c r="J18" s="49">
        <f>МИНСК[[#This Row],[9]]/МИНСК[[#This Row],[8]]*100</f>
        <v>245.44987146529564</v>
      </c>
      <c r="K18" s="47">
        <v>676</v>
      </c>
      <c r="L18" s="49">
        <f>МИНСК[[#This Row],[11]]/МИНСК[[#This Row],[8]]*100</f>
        <v>17.377892030848329</v>
      </c>
      <c r="M18" s="50">
        <f>МИНСК[[#This Row],[10]]+МИНСК[[#This Row],[12]]</f>
        <v>262.82776349614397</v>
      </c>
      <c r="N18" s="131"/>
      <c r="O18" s="191" t="e">
        <f t="shared" si="0"/>
        <v>#N/A</v>
      </c>
      <c r="P18" s="44">
        <f t="shared" si="1"/>
        <v>28.306323482681918</v>
      </c>
      <c r="Q18" s="44" t="e">
        <f t="shared" si="2"/>
        <v>#N/A</v>
      </c>
      <c r="R18" s="44" t="e">
        <f t="shared" si="3"/>
        <v>#N/A</v>
      </c>
      <c r="S18" s="44">
        <f t="shared" si="4"/>
        <v>17.377892030848329</v>
      </c>
      <c r="T18" s="44">
        <f t="shared" si="5"/>
        <v>262.82776349614397</v>
      </c>
      <c r="U18" s="109"/>
      <c r="V18" s="109"/>
      <c r="W18" s="109"/>
      <c r="X18" s="109"/>
      <c r="Y18" s="109"/>
      <c r="Z18" s="184"/>
      <c r="AA18" s="184"/>
      <c r="AB18" s="184"/>
      <c r="AC18" s="184"/>
    </row>
    <row r="19" spans="1:29" x14ac:dyDescent="0.2">
      <c r="A19" s="140" t="s">
        <v>71</v>
      </c>
      <c r="B19" s="51">
        <v>15961</v>
      </c>
      <c r="C19" s="47">
        <v>49965</v>
      </c>
      <c r="D19" s="49">
        <f>МИНСК[[#This Row],[3]]/МИНСК[[#This Row],[2]]*100</f>
        <v>313.04429547020862</v>
      </c>
      <c r="E19" s="47">
        <v>3799</v>
      </c>
      <c r="F19" s="49">
        <f>МИНСК[[#This Row],[5]]/МИНСК[[#This Row],[2]]*100</f>
        <v>23.801766806591065</v>
      </c>
      <c r="G19" s="50">
        <f>МИНСК[[#This Row],[4]]+МИНСК[[#This Row],[6]]</f>
        <v>336.84606227679967</v>
      </c>
      <c r="H19" s="51">
        <v>3866</v>
      </c>
      <c r="I19" s="47">
        <v>9156</v>
      </c>
      <c r="J19" s="49">
        <f>МИНСК[[#This Row],[9]]/МИНСК[[#This Row],[8]]*100</f>
        <v>236.83393688566997</v>
      </c>
      <c r="K19" s="47">
        <v>468</v>
      </c>
      <c r="L19" s="49">
        <f>МИНСК[[#This Row],[11]]/МИНСК[[#This Row],[8]]*100</f>
        <v>12.105535437144335</v>
      </c>
      <c r="M19" s="50">
        <f>МИНСК[[#This Row],[10]]+МИНСК[[#This Row],[12]]</f>
        <v>248.93947232281431</v>
      </c>
      <c r="N19" s="131"/>
      <c r="O19" s="191" t="e">
        <f t="shared" si="0"/>
        <v>#N/A</v>
      </c>
      <c r="P19" s="44" t="e">
        <f t="shared" si="1"/>
        <v>#N/A</v>
      </c>
      <c r="Q19" s="44" t="e">
        <f t="shared" si="2"/>
        <v>#N/A</v>
      </c>
      <c r="R19" s="44" t="e">
        <f t="shared" si="3"/>
        <v>#N/A</v>
      </c>
      <c r="S19" s="44" t="e">
        <f t="shared" si="4"/>
        <v>#N/A</v>
      </c>
      <c r="T19" s="44" t="e">
        <f t="shared" si="5"/>
        <v>#N/A</v>
      </c>
      <c r="U19" s="109"/>
      <c r="V19" s="109"/>
      <c r="W19" s="109"/>
      <c r="X19" s="109"/>
      <c r="Y19" s="109"/>
      <c r="Z19" s="184"/>
      <c r="AA19" s="184"/>
      <c r="AB19" s="184"/>
      <c r="AC19" s="184"/>
    </row>
    <row r="20" spans="1:29" x14ac:dyDescent="0.2">
      <c r="A20" s="140" t="s">
        <v>72</v>
      </c>
      <c r="B20" s="46">
        <v>16223</v>
      </c>
      <c r="C20" s="47">
        <v>50228</v>
      </c>
      <c r="D20" s="49">
        <f>МИНСК[[#This Row],[3]]/МИНСК[[#This Row],[2]]*100</f>
        <v>309.60981322813291</v>
      </c>
      <c r="E20" s="47">
        <v>3807</v>
      </c>
      <c r="F20" s="49">
        <f>МИНСК[[#This Row],[5]]/МИНСК[[#This Row],[2]]*100</f>
        <v>23.466683104234729</v>
      </c>
      <c r="G20" s="50">
        <f>МИНСК[[#This Row],[4]]+МИНСК[[#This Row],[6]]</f>
        <v>333.07649633236764</v>
      </c>
      <c r="H20" s="51">
        <v>3609</v>
      </c>
      <c r="I20" s="47">
        <v>8415</v>
      </c>
      <c r="J20" s="49">
        <f>МИНСК[[#This Row],[9]]/МИНСК[[#This Row],[8]]*100</f>
        <v>233.16708229426433</v>
      </c>
      <c r="K20" s="47">
        <v>424</v>
      </c>
      <c r="L20" s="49">
        <f>МИНСК[[#This Row],[11]]/МИНСК[[#This Row],[8]]*100</f>
        <v>11.748406760875589</v>
      </c>
      <c r="M20" s="50">
        <f>МИНСК[[#This Row],[10]]+МИНСК[[#This Row],[12]]</f>
        <v>244.91548905513991</v>
      </c>
      <c r="N20" s="131"/>
      <c r="O20" s="191" t="e">
        <f t="shared" si="0"/>
        <v>#N/A</v>
      </c>
      <c r="P20" s="44" t="e">
        <f t="shared" si="1"/>
        <v>#N/A</v>
      </c>
      <c r="Q20" s="44" t="e">
        <f t="shared" si="2"/>
        <v>#N/A</v>
      </c>
      <c r="R20" s="44" t="e">
        <f t="shared" si="3"/>
        <v>#N/A</v>
      </c>
      <c r="S20" s="44" t="e">
        <f t="shared" si="4"/>
        <v>#N/A</v>
      </c>
      <c r="T20" s="44" t="e">
        <f t="shared" si="5"/>
        <v>#N/A</v>
      </c>
      <c r="U20" s="109"/>
      <c r="V20" s="109"/>
      <c r="W20" s="109"/>
      <c r="X20" s="109"/>
      <c r="Y20" s="109"/>
      <c r="Z20" s="184"/>
      <c r="AA20" s="184"/>
      <c r="AB20" s="184"/>
      <c r="AC20" s="184"/>
    </row>
    <row r="21" spans="1:29" x14ac:dyDescent="0.2">
      <c r="A21" s="140" t="s">
        <v>73</v>
      </c>
      <c r="B21" s="46">
        <v>16746</v>
      </c>
      <c r="C21" s="47">
        <v>51243</v>
      </c>
      <c r="D21" s="49">
        <f>МИНСК[[#This Row],[3]]/МИНСК[[#This Row],[2]]*100</f>
        <v>306.00143317807238</v>
      </c>
      <c r="E21" s="47">
        <v>4393</v>
      </c>
      <c r="F21" s="49">
        <f>МИНСК[[#This Row],[5]]/МИНСК[[#This Row],[2]]*100</f>
        <v>26.233130299773077</v>
      </c>
      <c r="G21" s="50">
        <f>МИНСК[[#This Row],[4]]+МИНСК[[#This Row],[6]]</f>
        <v>332.23456347784543</v>
      </c>
      <c r="H21" s="51">
        <v>3770</v>
      </c>
      <c r="I21" s="47">
        <v>8599</v>
      </c>
      <c r="J21" s="49">
        <f>МИНСК[[#This Row],[9]]/МИНСК[[#This Row],[8]]*100</f>
        <v>228.09018567639257</v>
      </c>
      <c r="K21" s="47">
        <v>620</v>
      </c>
      <c r="L21" s="49">
        <f>МИНСК[[#This Row],[11]]/МИНСК[[#This Row],[8]]*100</f>
        <v>16.445623342175068</v>
      </c>
      <c r="M21" s="50">
        <f>МИНСК[[#This Row],[10]]+МИНСК[[#This Row],[12]]</f>
        <v>244.53580901856765</v>
      </c>
      <c r="N21" s="131"/>
      <c r="O21" s="191" t="e">
        <f t="shared" si="0"/>
        <v>#N/A</v>
      </c>
      <c r="P21" s="44">
        <f t="shared" si="1"/>
        <v>26.233130299773077</v>
      </c>
      <c r="Q21" s="44" t="e">
        <f t="shared" si="2"/>
        <v>#N/A</v>
      </c>
      <c r="R21" s="44" t="e">
        <f t="shared" si="3"/>
        <v>#N/A</v>
      </c>
      <c r="S21" s="44">
        <f t="shared" si="4"/>
        <v>16.445623342175068</v>
      </c>
      <c r="T21" s="44" t="e">
        <f t="shared" si="5"/>
        <v>#N/A</v>
      </c>
      <c r="U21" s="109"/>
      <c r="V21" s="109"/>
      <c r="W21" s="109"/>
      <c r="X21" s="109"/>
      <c r="Y21" s="109"/>
      <c r="Z21" s="184"/>
      <c r="AA21" s="184"/>
      <c r="AB21" s="184"/>
      <c r="AC21" s="184"/>
    </row>
    <row r="22" spans="1:29" x14ac:dyDescent="0.2">
      <c r="A22" s="140" t="s">
        <v>74</v>
      </c>
      <c r="B22" s="51">
        <v>17023</v>
      </c>
      <c r="C22" s="47">
        <v>51239</v>
      </c>
      <c r="D22" s="49">
        <f>МИНСК[[#This Row],[3]]/МИНСК[[#This Row],[2]]*100</f>
        <v>300.9986488868002</v>
      </c>
      <c r="E22" s="47">
        <v>4047</v>
      </c>
      <c r="F22" s="49">
        <f>МИНСК[[#This Row],[5]]/МИНСК[[#This Row],[2]]*100</f>
        <v>23.773717911061503</v>
      </c>
      <c r="G22" s="50">
        <f>МИНСК[[#This Row],[4]]+МИНСК[[#This Row],[6]]</f>
        <v>324.77236679786171</v>
      </c>
      <c r="H22" s="51">
        <v>3853</v>
      </c>
      <c r="I22" s="47">
        <v>8550</v>
      </c>
      <c r="J22" s="49">
        <f>МИНСК[[#This Row],[9]]/МИНСК[[#This Row],[8]]*100</f>
        <v>221.90500908383078</v>
      </c>
      <c r="K22" s="47">
        <v>551</v>
      </c>
      <c r="L22" s="49">
        <f>МИНСК[[#This Row],[11]]/МИНСК[[#This Row],[8]]*100</f>
        <v>14.300545029846873</v>
      </c>
      <c r="M22" s="50">
        <f>МИНСК[[#This Row],[10]]+МИНСК[[#This Row],[12]]</f>
        <v>236.20555411367764</v>
      </c>
      <c r="N22" s="131"/>
      <c r="O22" s="191" t="e">
        <f t="shared" si="0"/>
        <v>#N/A</v>
      </c>
      <c r="P22" s="44" t="e">
        <f t="shared" si="1"/>
        <v>#N/A</v>
      </c>
      <c r="Q22" s="44" t="e">
        <f t="shared" si="2"/>
        <v>#N/A</v>
      </c>
      <c r="R22" s="44" t="e">
        <f t="shared" si="3"/>
        <v>#N/A</v>
      </c>
      <c r="S22" s="44" t="e">
        <f t="shared" si="4"/>
        <v>#N/A</v>
      </c>
      <c r="T22" s="44" t="e">
        <f t="shared" si="5"/>
        <v>#N/A</v>
      </c>
      <c r="U22" s="109"/>
      <c r="V22" s="109"/>
      <c r="W22" s="109"/>
      <c r="X22" s="109"/>
      <c r="Y22" s="109"/>
      <c r="Z22" s="184"/>
      <c r="AA22" s="184"/>
      <c r="AB22" s="184"/>
      <c r="AC22" s="184"/>
    </row>
    <row r="23" spans="1:29" x14ac:dyDescent="0.2">
      <c r="A23" s="140" t="s">
        <v>75</v>
      </c>
      <c r="B23" s="46">
        <v>17240</v>
      </c>
      <c r="C23" s="47">
        <v>51097</v>
      </c>
      <c r="D23" s="49">
        <f>МИНСК[[#This Row],[3]]/МИНСК[[#This Row],[2]]*100</f>
        <v>296.3863109048724</v>
      </c>
      <c r="E23" s="47">
        <v>3832</v>
      </c>
      <c r="F23" s="49">
        <f>МИНСК[[#This Row],[5]]/МИНСК[[#This Row],[2]]*100</f>
        <v>22.227378190255219</v>
      </c>
      <c r="G23" s="50">
        <f>МИНСК[[#This Row],[4]]+МИНСК[[#This Row],[6]]</f>
        <v>318.6136890951276</v>
      </c>
      <c r="H23" s="51">
        <v>3807</v>
      </c>
      <c r="I23" s="47">
        <v>8268</v>
      </c>
      <c r="J23" s="49">
        <f>МИНСК[[#This Row],[9]]/МИНСК[[#This Row],[8]]*100</f>
        <v>217.17888100866824</v>
      </c>
      <c r="K23" s="47">
        <v>487</v>
      </c>
      <c r="L23" s="49">
        <f>МИНСК[[#This Row],[11]]/МИНСК[[#This Row],[8]]*100</f>
        <v>12.792224848962439</v>
      </c>
      <c r="M23" s="50">
        <f>МИНСК[[#This Row],[10]]+МИНСК[[#This Row],[12]]</f>
        <v>229.97110585763068</v>
      </c>
      <c r="N23" s="131"/>
      <c r="O23" s="191" t="e">
        <f t="shared" si="0"/>
        <v>#N/A</v>
      </c>
      <c r="P23" s="44" t="e">
        <f t="shared" si="1"/>
        <v>#N/A</v>
      </c>
      <c r="Q23" s="44" t="e">
        <f t="shared" si="2"/>
        <v>#N/A</v>
      </c>
      <c r="R23" s="44" t="e">
        <f t="shared" si="3"/>
        <v>#N/A</v>
      </c>
      <c r="S23" s="44" t="e">
        <f t="shared" si="4"/>
        <v>#N/A</v>
      </c>
      <c r="T23" s="44" t="e">
        <f t="shared" si="5"/>
        <v>#N/A</v>
      </c>
      <c r="U23" s="109"/>
      <c r="V23" s="109"/>
      <c r="W23" s="109"/>
      <c r="X23" s="109"/>
      <c r="Y23" s="109"/>
      <c r="Z23" s="184"/>
      <c r="AA23" s="184"/>
      <c r="AB23" s="184"/>
      <c r="AC23" s="184"/>
    </row>
    <row r="24" spans="1:29" x14ac:dyDescent="0.2">
      <c r="A24" s="140" t="s">
        <v>76</v>
      </c>
      <c r="B24" s="46">
        <v>17402</v>
      </c>
      <c r="C24" s="47">
        <v>50727</v>
      </c>
      <c r="D24" s="49">
        <f>МИНСК[[#This Row],[3]]/МИНСК[[#This Row],[2]]*100</f>
        <v>291.50097689920699</v>
      </c>
      <c r="E24" s="47">
        <v>3687</v>
      </c>
      <c r="F24" s="49">
        <f>МИНСК[[#This Row],[5]]/МИНСК[[#This Row],[2]]*100</f>
        <v>21.187219859786232</v>
      </c>
      <c r="G24" s="50">
        <f>МИНСК[[#This Row],[4]]+МИНСК[[#This Row],[6]]</f>
        <v>312.68819675899323</v>
      </c>
      <c r="H24" s="51">
        <v>3499</v>
      </c>
      <c r="I24" s="47">
        <v>7593</v>
      </c>
      <c r="J24" s="49">
        <f>МИНСК[[#This Row],[9]]/МИНСК[[#This Row],[8]]*100</f>
        <v>217.00485853100889</v>
      </c>
      <c r="K24" s="47">
        <v>491</v>
      </c>
      <c r="L24" s="49">
        <f>МИНСК[[#This Row],[11]]/МИНСК[[#This Row],[8]]*100</f>
        <v>14.032580737353529</v>
      </c>
      <c r="M24" s="50">
        <f>МИНСК[[#This Row],[10]]+МИНСК[[#This Row],[12]]</f>
        <v>231.03743926836242</v>
      </c>
      <c r="N24" s="131"/>
      <c r="O24" s="191" t="e">
        <f t="shared" si="0"/>
        <v>#N/A</v>
      </c>
      <c r="P24" s="44" t="e">
        <f t="shared" si="1"/>
        <v>#N/A</v>
      </c>
      <c r="Q24" s="44" t="e">
        <f t="shared" si="2"/>
        <v>#N/A</v>
      </c>
      <c r="R24" s="44" t="e">
        <f t="shared" si="3"/>
        <v>#N/A</v>
      </c>
      <c r="S24" s="44">
        <f t="shared" si="4"/>
        <v>14.032580737353529</v>
      </c>
      <c r="T24" s="44">
        <f t="shared" si="5"/>
        <v>231.03743926836242</v>
      </c>
      <c r="U24" s="109"/>
      <c r="V24" s="109"/>
      <c r="W24" s="109"/>
      <c r="X24" s="109"/>
      <c r="Y24" s="109"/>
      <c r="Z24" s="184"/>
      <c r="AA24" s="184"/>
      <c r="AB24" s="184"/>
      <c r="AC24" s="184"/>
    </row>
    <row r="25" spans="1:29" x14ac:dyDescent="0.2">
      <c r="A25" s="140" t="s">
        <v>77</v>
      </c>
      <c r="B25" s="51">
        <v>17872</v>
      </c>
      <c r="C25" s="47">
        <v>50511</v>
      </c>
      <c r="D25" s="49">
        <f>МИНСК[[#This Row],[3]]/МИНСК[[#This Row],[2]]*100</f>
        <v>282.62645478961502</v>
      </c>
      <c r="E25" s="47">
        <v>3500</v>
      </c>
      <c r="F25" s="49">
        <f>МИНСК[[#This Row],[5]]/МИНСК[[#This Row],[2]]*100</f>
        <v>19.583706356311549</v>
      </c>
      <c r="G25" s="50">
        <f>МИНСК[[#This Row],[4]]+МИНСК[[#This Row],[6]]</f>
        <v>302.21016114592658</v>
      </c>
      <c r="H25" s="51">
        <v>3590</v>
      </c>
      <c r="I25" s="47">
        <v>7448</v>
      </c>
      <c r="J25" s="49">
        <f>МИНСК[[#This Row],[9]]/МИНСК[[#This Row],[8]]*100</f>
        <v>207.4651810584958</v>
      </c>
      <c r="K25" s="47">
        <v>442</v>
      </c>
      <c r="L25" s="49">
        <f>МИНСК[[#This Row],[11]]/МИНСК[[#This Row],[8]]*100</f>
        <v>12.311977715877436</v>
      </c>
      <c r="M25" s="50">
        <f>МИНСК[[#This Row],[10]]+МИНСК[[#This Row],[12]]</f>
        <v>219.77715877437325</v>
      </c>
      <c r="N25" s="131"/>
      <c r="O25" s="191" t="e">
        <f t="shared" si="0"/>
        <v>#N/A</v>
      </c>
      <c r="P25" s="44" t="e">
        <f t="shared" si="1"/>
        <v>#N/A</v>
      </c>
      <c r="Q25" s="44" t="e">
        <f t="shared" si="2"/>
        <v>#N/A</v>
      </c>
      <c r="R25" s="44" t="e">
        <f t="shared" si="3"/>
        <v>#N/A</v>
      </c>
      <c r="S25" s="44" t="e">
        <f t="shared" si="4"/>
        <v>#N/A</v>
      </c>
      <c r="T25" s="44" t="e">
        <f t="shared" si="5"/>
        <v>#N/A</v>
      </c>
      <c r="U25" s="109"/>
      <c r="V25" s="109"/>
      <c r="W25" s="109"/>
      <c r="X25" s="109"/>
      <c r="Y25" s="109"/>
      <c r="Z25" s="184"/>
      <c r="AA25" s="184"/>
      <c r="AB25" s="184"/>
      <c r="AC25" s="184"/>
    </row>
    <row r="26" spans="1:29" x14ac:dyDescent="0.2">
      <c r="A26" s="140" t="s">
        <v>78</v>
      </c>
      <c r="B26" s="46">
        <v>18124</v>
      </c>
      <c r="C26" s="47">
        <v>50323</v>
      </c>
      <c r="D26" s="49">
        <f>МИНСК[[#This Row],[3]]/МИНСК[[#This Row],[2]]*100</f>
        <v>277.65945707349374</v>
      </c>
      <c r="E26" s="47">
        <v>3363</v>
      </c>
      <c r="F26" s="49">
        <f>МИНСК[[#This Row],[5]]/МИНСК[[#This Row],[2]]*100</f>
        <v>18.555506510704038</v>
      </c>
      <c r="G26" s="50">
        <f>МИНСК[[#This Row],[4]]+МИНСК[[#This Row],[6]]</f>
        <v>296.21496358419779</v>
      </c>
      <c r="H26" s="51">
        <v>3617</v>
      </c>
      <c r="I26" s="47">
        <v>7446</v>
      </c>
      <c r="J26" s="49">
        <f>МИНСК[[#This Row],[9]]/МИНСК[[#This Row],[8]]*100</f>
        <v>205.86121094829969</v>
      </c>
      <c r="K26" s="47">
        <v>460</v>
      </c>
      <c r="L26" s="49">
        <f>МИНСК[[#This Row],[11]]/МИНСК[[#This Row],[8]]*100</f>
        <v>12.71772186895217</v>
      </c>
      <c r="M26" s="50">
        <f>МИНСК[[#This Row],[10]]+МИНСК[[#This Row],[12]]</f>
        <v>218.57893281725185</v>
      </c>
      <c r="N26" s="131"/>
      <c r="O26" s="191" t="e">
        <f t="shared" si="0"/>
        <v>#N/A</v>
      </c>
      <c r="P26" s="44" t="e">
        <f t="shared" si="1"/>
        <v>#N/A</v>
      </c>
      <c r="Q26" s="44" t="e">
        <f t="shared" si="2"/>
        <v>#N/A</v>
      </c>
      <c r="R26" s="44" t="e">
        <f t="shared" si="3"/>
        <v>#N/A</v>
      </c>
      <c r="S26" s="44">
        <f t="shared" si="4"/>
        <v>12.71772186895217</v>
      </c>
      <c r="T26" s="44" t="e">
        <f t="shared" si="5"/>
        <v>#N/A</v>
      </c>
      <c r="U26" s="109"/>
      <c r="V26" s="109"/>
      <c r="W26" s="109"/>
      <c r="X26" s="109"/>
      <c r="Y26" s="109"/>
      <c r="Z26" s="184"/>
      <c r="AA26" s="184"/>
      <c r="AB26" s="184"/>
      <c r="AC26" s="184"/>
    </row>
    <row r="27" spans="1:29" x14ac:dyDescent="0.2">
      <c r="A27" s="140" t="s">
        <v>79</v>
      </c>
      <c r="B27" s="46">
        <v>18309</v>
      </c>
      <c r="C27" s="47">
        <v>49607</v>
      </c>
      <c r="D27" s="49">
        <f>МИНСК[[#This Row],[3]]/МИНСК[[#This Row],[2]]*100</f>
        <v>270.94325195259159</v>
      </c>
      <c r="E27" s="47">
        <v>3359</v>
      </c>
      <c r="F27" s="49">
        <f>МИНСК[[#This Row],[5]]/МИНСК[[#This Row],[2]]*100</f>
        <v>18.346168550985851</v>
      </c>
      <c r="G27" s="50">
        <f>МИНСК[[#This Row],[4]]+МИНСК[[#This Row],[6]]</f>
        <v>289.28942050357745</v>
      </c>
      <c r="H27" s="51">
        <v>3560</v>
      </c>
      <c r="I27" s="47">
        <v>7262</v>
      </c>
      <c r="J27" s="49">
        <f>МИНСК[[#This Row],[9]]/МИНСК[[#This Row],[8]]*100</f>
        <v>203.98876404494382</v>
      </c>
      <c r="K27" s="47">
        <v>468</v>
      </c>
      <c r="L27" s="49">
        <f>МИНСК[[#This Row],[11]]/МИНСК[[#This Row],[8]]*100</f>
        <v>13.146067415730336</v>
      </c>
      <c r="M27" s="50">
        <f>МИНСК[[#This Row],[10]]+МИНСК[[#This Row],[12]]</f>
        <v>217.13483146067415</v>
      </c>
      <c r="N27" s="131"/>
      <c r="O27" s="191" t="e">
        <f t="shared" si="0"/>
        <v>#N/A</v>
      </c>
      <c r="P27" s="44" t="e">
        <f t="shared" si="1"/>
        <v>#N/A</v>
      </c>
      <c r="Q27" s="44" t="e">
        <f t="shared" si="2"/>
        <v>#N/A</v>
      </c>
      <c r="R27" s="44" t="e">
        <f t="shared" si="3"/>
        <v>#N/A</v>
      </c>
      <c r="S27" s="44">
        <f t="shared" si="4"/>
        <v>13.146067415730336</v>
      </c>
      <c r="T27" s="44" t="e">
        <f t="shared" si="5"/>
        <v>#N/A</v>
      </c>
      <c r="U27" s="109"/>
      <c r="V27" s="109"/>
      <c r="W27" s="109"/>
      <c r="X27" s="109"/>
      <c r="Y27" s="109"/>
      <c r="Z27" s="184"/>
      <c r="AA27" s="184"/>
      <c r="AB27" s="184"/>
      <c r="AC27" s="184"/>
    </row>
    <row r="28" spans="1:29" x14ac:dyDescent="0.2">
      <c r="A28" s="140" t="s">
        <v>80</v>
      </c>
      <c r="B28" s="51">
        <v>18478</v>
      </c>
      <c r="C28" s="47">
        <v>49280</v>
      </c>
      <c r="D28" s="49">
        <f>МИНСК[[#This Row],[3]]/МИНСК[[#This Row],[2]]*100</f>
        <v>266.69552981924454</v>
      </c>
      <c r="E28" s="47">
        <v>3119</v>
      </c>
      <c r="F28" s="49">
        <f>МИНСК[[#This Row],[5]]/МИНСК[[#This Row],[2]]*100</f>
        <v>16.879532416928239</v>
      </c>
      <c r="G28" s="50">
        <f>МИНСК[[#This Row],[4]]+МИНСК[[#This Row],[6]]</f>
        <v>283.57506223617276</v>
      </c>
      <c r="H28" s="51">
        <v>3223</v>
      </c>
      <c r="I28" s="47">
        <v>6809</v>
      </c>
      <c r="J28" s="49">
        <f>МИНСК[[#This Row],[9]]/МИНСК[[#This Row],[8]]*100</f>
        <v>211.2627986348123</v>
      </c>
      <c r="K28" s="47">
        <v>416</v>
      </c>
      <c r="L28" s="49">
        <f>МИНСК[[#This Row],[11]]/МИНСК[[#This Row],[8]]*100</f>
        <v>12.907229289481851</v>
      </c>
      <c r="M28" s="50">
        <f>МИНСК[[#This Row],[10]]+МИНСК[[#This Row],[12]]</f>
        <v>224.17002792429415</v>
      </c>
      <c r="N28" s="131"/>
      <c r="O28" s="191" t="e">
        <f t="shared" si="0"/>
        <v>#N/A</v>
      </c>
      <c r="P28" s="44" t="e">
        <f t="shared" si="1"/>
        <v>#N/A</v>
      </c>
      <c r="Q28" s="44" t="e">
        <f t="shared" si="2"/>
        <v>#N/A</v>
      </c>
      <c r="R28" s="44">
        <f t="shared" si="3"/>
        <v>211.2627986348123</v>
      </c>
      <c r="S28" s="44" t="e">
        <f t="shared" si="4"/>
        <v>#N/A</v>
      </c>
      <c r="T28" s="44">
        <f t="shared" si="5"/>
        <v>224.17002792429415</v>
      </c>
      <c r="U28" s="109"/>
      <c r="V28" s="109"/>
      <c r="W28" s="109"/>
      <c r="X28" s="109"/>
      <c r="Y28" s="109"/>
      <c r="Z28" s="184"/>
      <c r="AA28" s="184"/>
      <c r="AB28" s="184"/>
      <c r="AC28" s="184"/>
    </row>
    <row r="29" spans="1:29" x14ac:dyDescent="0.2">
      <c r="A29" s="140" t="s">
        <v>81</v>
      </c>
      <c r="B29" s="46">
        <v>19005</v>
      </c>
      <c r="C29" s="47">
        <v>48672</v>
      </c>
      <c r="D29" s="49">
        <f>МИНСК[[#This Row],[3]]/МИНСК[[#This Row],[2]]*100</f>
        <v>256.10102604577747</v>
      </c>
      <c r="E29" s="47">
        <v>3126</v>
      </c>
      <c r="F29" s="49">
        <f>МИНСК[[#This Row],[5]]/МИНСК[[#This Row],[2]]*100</f>
        <v>16.448303078137332</v>
      </c>
      <c r="G29" s="50">
        <f>МИНСК[[#This Row],[4]]+МИНСК[[#This Row],[6]]</f>
        <v>272.54932912391479</v>
      </c>
      <c r="H29" s="51">
        <v>3363</v>
      </c>
      <c r="I29" s="47">
        <v>7088</v>
      </c>
      <c r="J29" s="49">
        <f>МИНСК[[#This Row],[9]]/МИНСК[[#This Row],[8]]*100</f>
        <v>210.76419863217365</v>
      </c>
      <c r="K29" s="47">
        <v>479</v>
      </c>
      <c r="L29" s="49">
        <f>МИНСК[[#This Row],[11]]/МИНСК[[#This Row],[8]]*100</f>
        <v>14.243235206660721</v>
      </c>
      <c r="M29" s="50">
        <f>МИНСК[[#This Row],[10]]+МИНСК[[#This Row],[12]]</f>
        <v>225.00743383883437</v>
      </c>
      <c r="N29" s="131"/>
      <c r="O29" s="191" t="e">
        <f t="shared" si="0"/>
        <v>#N/A</v>
      </c>
      <c r="P29" s="44" t="e">
        <f t="shared" si="1"/>
        <v>#N/A</v>
      </c>
      <c r="Q29" s="44" t="e">
        <f t="shared" si="2"/>
        <v>#N/A</v>
      </c>
      <c r="R29" s="44" t="e">
        <f t="shared" si="3"/>
        <v>#N/A</v>
      </c>
      <c r="S29" s="44">
        <f t="shared" si="4"/>
        <v>14.243235206660721</v>
      </c>
      <c r="T29" s="44">
        <f t="shared" si="5"/>
        <v>225.00743383883437</v>
      </c>
      <c r="U29" s="109"/>
      <c r="V29" s="109"/>
      <c r="W29" s="109"/>
      <c r="X29" s="109"/>
      <c r="Y29" s="109"/>
      <c r="Z29" s="184"/>
      <c r="AA29" s="184"/>
      <c r="AB29" s="184"/>
      <c r="AC29" s="184"/>
    </row>
    <row r="30" spans="1:29" x14ac:dyDescent="0.2">
      <c r="A30" s="140" t="s">
        <v>82</v>
      </c>
      <c r="B30" s="46">
        <v>19292</v>
      </c>
      <c r="C30" s="47">
        <v>48736</v>
      </c>
      <c r="D30" s="49">
        <f>МИНСК[[#This Row],[3]]/МИНСК[[#This Row],[2]]*100</f>
        <v>252.62284884926393</v>
      </c>
      <c r="E30" s="47">
        <v>3197</v>
      </c>
      <c r="F30" s="49">
        <f>МИНСК[[#This Row],[5]]/МИНСК[[#This Row],[2]]*100</f>
        <v>16.571635911258554</v>
      </c>
      <c r="G30" s="50">
        <f>МИНСК[[#This Row],[4]]+МИНСК[[#This Row],[6]]</f>
        <v>269.19448476052247</v>
      </c>
      <c r="H30" s="51">
        <v>3439</v>
      </c>
      <c r="I30" s="47">
        <v>6892</v>
      </c>
      <c r="J30" s="49">
        <f>МИНСК[[#This Row],[9]]/МИНСК[[#This Row],[8]]*100</f>
        <v>200.40709508578075</v>
      </c>
      <c r="K30" s="47">
        <v>482</v>
      </c>
      <c r="L30" s="49">
        <f>МИНСК[[#This Row],[11]]/МИНСК[[#This Row],[8]]*100</f>
        <v>14.015702239022973</v>
      </c>
      <c r="M30" s="50">
        <f>МИНСК[[#This Row],[10]]+МИНСК[[#This Row],[12]]</f>
        <v>214.42279732480372</v>
      </c>
      <c r="N30" s="131"/>
      <c r="O30" s="191" t="e">
        <f t="shared" si="0"/>
        <v>#N/A</v>
      </c>
      <c r="P30" s="44">
        <f t="shared" si="1"/>
        <v>16.571635911258554</v>
      </c>
      <c r="Q30" s="44" t="e">
        <f t="shared" si="2"/>
        <v>#N/A</v>
      </c>
      <c r="R30" s="44" t="e">
        <f t="shared" si="3"/>
        <v>#N/A</v>
      </c>
      <c r="S30" s="44" t="e">
        <f t="shared" si="4"/>
        <v>#N/A</v>
      </c>
      <c r="T30" s="44" t="e">
        <f t="shared" si="5"/>
        <v>#N/A</v>
      </c>
      <c r="U30" s="109"/>
      <c r="V30" s="109"/>
      <c r="W30" s="109"/>
      <c r="X30" s="109"/>
      <c r="Y30" s="109"/>
      <c r="Z30" s="184"/>
      <c r="AA30" s="184"/>
      <c r="AB30" s="184"/>
      <c r="AC30" s="184"/>
    </row>
    <row r="31" spans="1:29" x14ac:dyDescent="0.2">
      <c r="A31" s="140" t="s">
        <v>83</v>
      </c>
      <c r="B31" s="51">
        <v>19492</v>
      </c>
      <c r="C31" s="47">
        <v>48196</v>
      </c>
      <c r="D31" s="49">
        <f>МИНСК[[#This Row],[3]]/МИНСК[[#This Row],[2]]*100</f>
        <v>247.26041452903758</v>
      </c>
      <c r="E31" s="47">
        <v>2965</v>
      </c>
      <c r="F31" s="49">
        <f>МИНСК[[#This Row],[5]]/МИНСК[[#This Row],[2]]*100</f>
        <v>15.211368766673509</v>
      </c>
      <c r="G31" s="50">
        <f>МИНСК[[#This Row],[4]]+МИНСК[[#This Row],[6]]</f>
        <v>262.47178329571108</v>
      </c>
      <c r="H31" s="51">
        <v>3403</v>
      </c>
      <c r="I31" s="47">
        <v>6530</v>
      </c>
      <c r="J31" s="49">
        <f>МИНСК[[#This Row],[9]]/МИНСК[[#This Row],[8]]*100</f>
        <v>191.88950925653833</v>
      </c>
      <c r="K31" s="47">
        <v>447</v>
      </c>
      <c r="L31" s="49">
        <f>МИНСК[[#This Row],[11]]/МИНСК[[#This Row],[8]]*100</f>
        <v>13.135468704084632</v>
      </c>
      <c r="M31" s="50">
        <f>МИНСК[[#This Row],[10]]+МИНСК[[#This Row],[12]]</f>
        <v>205.02497796062298</v>
      </c>
      <c r="N31" s="131"/>
      <c r="O31" s="191" t="e">
        <f t="shared" si="0"/>
        <v>#N/A</v>
      </c>
      <c r="P31" s="44" t="e">
        <f t="shared" si="1"/>
        <v>#N/A</v>
      </c>
      <c r="Q31" s="44" t="e">
        <f t="shared" si="2"/>
        <v>#N/A</v>
      </c>
      <c r="R31" s="44" t="e">
        <f t="shared" si="3"/>
        <v>#N/A</v>
      </c>
      <c r="S31" s="44" t="e">
        <f t="shared" si="4"/>
        <v>#N/A</v>
      </c>
      <c r="T31" s="44" t="e">
        <f t="shared" si="5"/>
        <v>#N/A</v>
      </c>
      <c r="U31" s="109"/>
      <c r="V31" s="109"/>
      <c r="W31" s="109"/>
      <c r="X31" s="109"/>
      <c r="Y31" s="109"/>
      <c r="Z31" s="184"/>
      <c r="AA31" s="184"/>
      <c r="AB31" s="184"/>
      <c r="AC31" s="184"/>
    </row>
    <row r="32" spans="1:29" x14ac:dyDescent="0.2">
      <c r="A32" s="140" t="s">
        <v>84</v>
      </c>
      <c r="B32" s="46">
        <v>19674</v>
      </c>
      <c r="C32" s="47">
        <v>48350</v>
      </c>
      <c r="D32" s="49">
        <f>МИНСК[[#This Row],[3]]/МИНСК[[#This Row],[2]]*100</f>
        <v>245.75581986377961</v>
      </c>
      <c r="E32" s="47">
        <v>2868</v>
      </c>
      <c r="F32" s="49">
        <f>МИНСК[[#This Row],[5]]/МИНСК[[#This Row],[2]]*100</f>
        <v>14.577615126562977</v>
      </c>
      <c r="G32" s="50">
        <f>МИНСК[[#This Row],[4]]+МИНСК[[#This Row],[6]]</f>
        <v>260.3334349903426</v>
      </c>
      <c r="H32" s="51">
        <v>3080</v>
      </c>
      <c r="I32" s="47">
        <v>6235</v>
      </c>
      <c r="J32" s="49">
        <f>МИНСК[[#This Row],[9]]/МИНСК[[#This Row],[8]]*100</f>
        <v>202.43506493506493</v>
      </c>
      <c r="K32" s="47">
        <v>450</v>
      </c>
      <c r="L32" s="49">
        <f>МИНСК[[#This Row],[11]]/МИНСК[[#This Row],[8]]*100</f>
        <v>14.61038961038961</v>
      </c>
      <c r="M32" s="50">
        <f>МИНСК[[#This Row],[10]]+МИНСК[[#This Row],[12]]</f>
        <v>217.04545454545453</v>
      </c>
      <c r="N32" s="131"/>
      <c r="O32" s="191" t="e">
        <f t="shared" si="0"/>
        <v>#N/A</v>
      </c>
      <c r="P32" s="44" t="e">
        <f t="shared" si="1"/>
        <v>#N/A</v>
      </c>
      <c r="Q32" s="44" t="e">
        <f t="shared" si="2"/>
        <v>#N/A</v>
      </c>
      <c r="R32" s="44">
        <f t="shared" si="3"/>
        <v>202.43506493506493</v>
      </c>
      <c r="S32" s="44">
        <f t="shared" si="4"/>
        <v>14.61038961038961</v>
      </c>
      <c r="T32" s="44">
        <f t="shared" si="5"/>
        <v>217.04545454545453</v>
      </c>
      <c r="U32" s="109"/>
      <c r="V32" s="109"/>
      <c r="W32" s="109"/>
      <c r="X32" s="109"/>
      <c r="Y32" s="109"/>
      <c r="Z32" s="184"/>
      <c r="AA32" s="184"/>
      <c r="AB32" s="184"/>
      <c r="AC32" s="184"/>
    </row>
    <row r="33" spans="1:29" x14ac:dyDescent="0.2">
      <c r="A33" s="140" t="s">
        <v>85</v>
      </c>
      <c r="B33" s="46">
        <v>20212</v>
      </c>
      <c r="C33" s="47">
        <v>49093</v>
      </c>
      <c r="D33" s="49">
        <f>МИНСК[[#This Row],[3]]/МИНСК[[#This Row],[2]]*100</f>
        <v>242.89036216109241</v>
      </c>
      <c r="E33" s="47">
        <v>3064</v>
      </c>
      <c r="F33" s="49">
        <f>МИНСК[[#This Row],[5]]/МИНСК[[#This Row],[2]]*100</f>
        <v>15.159311300217693</v>
      </c>
      <c r="G33" s="50">
        <f>МИНСК[[#This Row],[4]]+МИНСК[[#This Row],[6]]</f>
        <v>258.04967346131008</v>
      </c>
      <c r="H33" s="51">
        <v>3243</v>
      </c>
      <c r="I33" s="47">
        <v>6397</v>
      </c>
      <c r="J33" s="49">
        <f>МИНСК[[#This Row],[9]]/МИНСК[[#This Row],[8]]*100</f>
        <v>197.25562750539623</v>
      </c>
      <c r="K33" s="47">
        <v>516</v>
      </c>
      <c r="L33" s="49">
        <f>МИНСК[[#This Row],[11]]/МИНСК[[#This Row],[8]]*100</f>
        <v>15.911193339500462</v>
      </c>
      <c r="M33" s="50">
        <f>МИНСК[[#This Row],[10]]+МИНСК[[#This Row],[12]]</f>
        <v>213.16682084489671</v>
      </c>
      <c r="N33" s="131"/>
      <c r="O33" s="191" t="e">
        <f t="shared" si="0"/>
        <v>#N/A</v>
      </c>
      <c r="P33" s="44">
        <f t="shared" si="1"/>
        <v>15.159311300217693</v>
      </c>
      <c r="Q33" s="44" t="e">
        <f t="shared" si="2"/>
        <v>#N/A</v>
      </c>
      <c r="R33" s="44" t="e">
        <f t="shared" si="3"/>
        <v>#N/A</v>
      </c>
      <c r="S33" s="44">
        <f t="shared" si="4"/>
        <v>15.911193339500462</v>
      </c>
      <c r="T33" s="44" t="e">
        <f t="shared" si="5"/>
        <v>#N/A</v>
      </c>
      <c r="U33" s="109"/>
      <c r="V33" s="109"/>
      <c r="W33" s="109"/>
      <c r="X33" s="109"/>
      <c r="Y33" s="109"/>
      <c r="Z33" s="184"/>
      <c r="AA33" s="184"/>
      <c r="AB33" s="184"/>
      <c r="AC33" s="184"/>
    </row>
    <row r="34" spans="1:29" x14ac:dyDescent="0.2">
      <c r="A34" s="140" t="s">
        <v>86</v>
      </c>
      <c r="B34" s="51">
        <v>20454</v>
      </c>
      <c r="C34" s="47">
        <v>49539</v>
      </c>
      <c r="D34" s="49">
        <f>МИНСК[[#This Row],[3]]/МИНСК[[#This Row],[2]]*100</f>
        <v>242.19712525667353</v>
      </c>
      <c r="E34" s="47">
        <v>3232</v>
      </c>
      <c r="F34" s="49">
        <f>МИНСК[[#This Row],[5]]/МИНСК[[#This Row],[2]]*100</f>
        <v>15.801310257162413</v>
      </c>
      <c r="G34" s="50">
        <f>МИНСК[[#This Row],[4]]+МИНСК[[#This Row],[6]]</f>
        <v>257.99843551383594</v>
      </c>
      <c r="H34" s="51">
        <v>3292</v>
      </c>
      <c r="I34" s="47">
        <v>6490</v>
      </c>
      <c r="J34" s="49">
        <f>МИНСК[[#This Row],[9]]/МИНСК[[#This Row],[8]]*100</f>
        <v>197.14459295261238</v>
      </c>
      <c r="K34" s="47">
        <v>569</v>
      </c>
      <c r="L34" s="49">
        <f>МИНСК[[#This Row],[11]]/МИНСК[[#This Row],[8]]*100</f>
        <v>17.284325637910086</v>
      </c>
      <c r="M34" s="50">
        <f>МИНСК[[#This Row],[10]]+МИНСК[[#This Row],[12]]</f>
        <v>214.42891859052247</v>
      </c>
      <c r="N34" s="131"/>
      <c r="O34" s="191" t="e">
        <f t="shared" si="0"/>
        <v>#N/A</v>
      </c>
      <c r="P34" s="44">
        <f t="shared" si="1"/>
        <v>15.801310257162413</v>
      </c>
      <c r="Q34" s="44" t="e">
        <f t="shared" si="2"/>
        <v>#N/A</v>
      </c>
      <c r="R34" s="44" t="e">
        <f t="shared" si="3"/>
        <v>#N/A</v>
      </c>
      <c r="S34" s="44">
        <f t="shared" si="4"/>
        <v>17.284325637910086</v>
      </c>
      <c r="T34" s="44">
        <f t="shared" si="5"/>
        <v>214.42891859052247</v>
      </c>
      <c r="U34" s="109"/>
      <c r="V34" s="109"/>
      <c r="W34" s="109"/>
      <c r="X34" s="109"/>
      <c r="Y34" s="109"/>
      <c r="Z34" s="184"/>
      <c r="AA34" s="184"/>
      <c r="AB34" s="184"/>
      <c r="AC34" s="184"/>
    </row>
    <row r="35" spans="1:29" x14ac:dyDescent="0.2">
      <c r="A35" s="140" t="s">
        <v>87</v>
      </c>
      <c r="B35" s="46">
        <v>20621</v>
      </c>
      <c r="C35" s="47">
        <v>49103</v>
      </c>
      <c r="D35" s="49">
        <f>МИНСК[[#This Row],[3]]/МИНСК[[#This Row],[2]]*100</f>
        <v>238.12133262208431</v>
      </c>
      <c r="E35" s="47">
        <v>3047</v>
      </c>
      <c r="F35" s="49">
        <f>МИНСК[[#This Row],[5]]/МИНСК[[#This Row],[2]]*100</f>
        <v>14.776199020416081</v>
      </c>
      <c r="G35" s="50">
        <f>МИНСК[[#This Row],[4]]+МИНСК[[#This Row],[6]]</f>
        <v>252.89753164250038</v>
      </c>
      <c r="H35" s="51">
        <v>3235</v>
      </c>
      <c r="I35" s="47">
        <v>6134</v>
      </c>
      <c r="J35" s="49">
        <f>МИНСК[[#This Row],[9]]/МИНСК[[#This Row],[8]]*100</f>
        <v>189.61360123647603</v>
      </c>
      <c r="K35" s="47">
        <v>488</v>
      </c>
      <c r="L35" s="49">
        <f>МИНСК[[#This Row],[11]]/МИНСК[[#This Row],[8]]*100</f>
        <v>15.085007727975269</v>
      </c>
      <c r="M35" s="50">
        <f>МИНСК[[#This Row],[10]]+МИНСК[[#This Row],[12]]</f>
        <v>204.6986089644513</v>
      </c>
      <c r="N35" s="131"/>
      <c r="O35" s="191" t="e">
        <f t="shared" si="0"/>
        <v>#N/A</v>
      </c>
      <c r="P35" s="44" t="e">
        <f t="shared" si="1"/>
        <v>#N/A</v>
      </c>
      <c r="Q35" s="44" t="e">
        <f t="shared" si="2"/>
        <v>#N/A</v>
      </c>
      <c r="R35" s="44" t="e">
        <f t="shared" si="3"/>
        <v>#N/A</v>
      </c>
      <c r="S35" s="44" t="e">
        <f t="shared" si="4"/>
        <v>#N/A</v>
      </c>
      <c r="T35" s="44" t="e">
        <f t="shared" si="5"/>
        <v>#N/A</v>
      </c>
      <c r="U35" s="109"/>
      <c r="V35" s="109"/>
      <c r="W35" s="109"/>
      <c r="X35" s="109"/>
      <c r="Y35" s="109"/>
      <c r="Z35" s="184"/>
      <c r="AA35" s="184"/>
      <c r="AB35" s="184"/>
      <c r="AC35" s="184"/>
    </row>
    <row r="36" spans="1:29" x14ac:dyDescent="0.2">
      <c r="A36" s="140" t="s">
        <v>88</v>
      </c>
      <c r="B36" s="46">
        <v>20791</v>
      </c>
      <c r="C36" s="47">
        <v>49089</v>
      </c>
      <c r="D36" s="49">
        <f>МИНСК[[#This Row],[3]]/МИНСК[[#This Row],[2]]*100</f>
        <v>236.10696936174307</v>
      </c>
      <c r="E36" s="47">
        <v>3123</v>
      </c>
      <c r="F36" s="49">
        <f>МИНСК[[#This Row],[5]]/МИНСК[[#This Row],[2]]*100</f>
        <v>15.020922514549564</v>
      </c>
      <c r="G36" s="50">
        <f>МИНСК[[#This Row],[4]]+МИНСК[[#This Row],[6]]</f>
        <v>251.12789187629264</v>
      </c>
      <c r="H36" s="51">
        <v>3012</v>
      </c>
      <c r="I36" s="47">
        <v>5825</v>
      </c>
      <c r="J36" s="49">
        <f>МИНСК[[#This Row],[9]]/МИНСК[[#This Row],[8]]*100</f>
        <v>193.39309428950864</v>
      </c>
      <c r="K36" s="47">
        <v>503</v>
      </c>
      <c r="L36" s="49">
        <f>МИНСК[[#This Row],[11]]/МИНСК[[#This Row],[8]]*100</f>
        <v>16.699867197875164</v>
      </c>
      <c r="M36" s="50">
        <f>МИНСК[[#This Row],[10]]+МИНСК[[#This Row],[12]]</f>
        <v>210.0929614873838</v>
      </c>
      <c r="N36" s="131"/>
      <c r="O36" s="191" t="e">
        <f t="shared" si="0"/>
        <v>#N/A</v>
      </c>
      <c r="P36" s="44">
        <f t="shared" si="1"/>
        <v>15.020922514549564</v>
      </c>
      <c r="Q36" s="44" t="e">
        <f t="shared" si="2"/>
        <v>#N/A</v>
      </c>
      <c r="R36" s="44">
        <f t="shared" si="3"/>
        <v>193.39309428950864</v>
      </c>
      <c r="S36" s="44">
        <f t="shared" si="4"/>
        <v>16.699867197875164</v>
      </c>
      <c r="T36" s="44">
        <f t="shared" si="5"/>
        <v>210.0929614873838</v>
      </c>
      <c r="U36" s="109"/>
      <c r="V36" s="109"/>
      <c r="W36" s="109"/>
      <c r="X36" s="109"/>
      <c r="Y36" s="109"/>
      <c r="Z36" s="184"/>
      <c r="AA36" s="184"/>
      <c r="AB36" s="184"/>
      <c r="AC36" s="184"/>
    </row>
    <row r="37" spans="1:29" x14ac:dyDescent="0.2">
      <c r="A37" s="140" t="s">
        <v>89</v>
      </c>
      <c r="B37" s="51">
        <v>21317</v>
      </c>
      <c r="C37" s="47">
        <v>49689</v>
      </c>
      <c r="D37" s="49">
        <f>МИНСК[[#This Row],[3]]/МИНСК[[#This Row],[2]]*100</f>
        <v>233.09565135807105</v>
      </c>
      <c r="E37" s="47">
        <v>2642</v>
      </c>
      <c r="F37" s="49">
        <f>МИНСК[[#This Row],[5]]/МИНСК[[#This Row],[2]]*100</f>
        <v>12.39386405216494</v>
      </c>
      <c r="G37" s="50">
        <f>МИНСК[[#This Row],[4]]+МИНСК[[#This Row],[6]]</f>
        <v>245.48951541023598</v>
      </c>
      <c r="H37" s="51">
        <v>3189</v>
      </c>
      <c r="I37" s="47">
        <v>6002</v>
      </c>
      <c r="J37" s="49">
        <f>МИНСК[[#This Row],[9]]/МИНСК[[#This Row],[8]]*100</f>
        <v>188.20947005330822</v>
      </c>
      <c r="K37" s="47">
        <v>462</v>
      </c>
      <c r="L37" s="49">
        <f>МИНСК[[#This Row],[11]]/МИНСК[[#This Row],[8]]*100</f>
        <v>14.487300094073378</v>
      </c>
      <c r="M37" s="50">
        <f>МИНСК[[#This Row],[10]]+МИНСК[[#This Row],[12]]</f>
        <v>202.69677014738161</v>
      </c>
      <c r="N37" s="131"/>
      <c r="O37" s="191" t="e">
        <f t="shared" si="0"/>
        <v>#N/A</v>
      </c>
      <c r="P37" s="44" t="e">
        <f t="shared" si="1"/>
        <v>#N/A</v>
      </c>
      <c r="Q37" s="44" t="e">
        <f t="shared" si="2"/>
        <v>#N/A</v>
      </c>
      <c r="R37" s="44" t="e">
        <f t="shared" si="3"/>
        <v>#N/A</v>
      </c>
      <c r="S37" s="44" t="e">
        <f t="shared" si="4"/>
        <v>#N/A</v>
      </c>
      <c r="T37" s="44" t="e">
        <f t="shared" si="5"/>
        <v>#N/A</v>
      </c>
      <c r="U37" s="109"/>
      <c r="V37" s="109"/>
      <c r="W37" s="109"/>
      <c r="X37" s="109"/>
      <c r="Y37" s="109"/>
      <c r="Z37" s="184"/>
      <c r="AA37" s="184"/>
      <c r="AB37" s="184"/>
      <c r="AC37" s="184"/>
    </row>
    <row r="38" spans="1:29" x14ac:dyDescent="0.2">
      <c r="A38" s="140" t="s">
        <v>90</v>
      </c>
      <c r="B38" s="46">
        <v>21587</v>
      </c>
      <c r="C38" s="47">
        <v>50232</v>
      </c>
      <c r="D38" s="49">
        <f>МИНСК[[#This Row],[3]]/МИНСК[[#This Row],[2]]*100</f>
        <v>232.6956038356418</v>
      </c>
      <c r="E38" s="47">
        <v>2674</v>
      </c>
      <c r="F38" s="49">
        <f>МИНСК[[#This Row],[5]]/МИНСК[[#This Row],[2]]*100</f>
        <v>12.387084819567331</v>
      </c>
      <c r="G38" s="50">
        <f>МИНСК[[#This Row],[4]]+МИНСК[[#This Row],[6]]</f>
        <v>245.08268865520913</v>
      </c>
      <c r="H38" s="51">
        <v>3227</v>
      </c>
      <c r="I38" s="47">
        <v>6101</v>
      </c>
      <c r="J38" s="49">
        <f>МИНСК[[#This Row],[9]]/МИНСК[[#This Row],[8]]*100</f>
        <v>189.06104741245738</v>
      </c>
      <c r="K38" s="47">
        <v>541</v>
      </c>
      <c r="L38" s="49">
        <f>МИНСК[[#This Row],[11]]/МИНСК[[#This Row],[8]]*100</f>
        <v>16.764797025100712</v>
      </c>
      <c r="M38" s="50">
        <f>МИНСК[[#This Row],[10]]+МИНСК[[#This Row],[12]]</f>
        <v>205.82584443755809</v>
      </c>
      <c r="N38" s="131">
        <v>99</v>
      </c>
      <c r="O38" s="191" t="e">
        <f t="shared" si="0"/>
        <v>#N/A</v>
      </c>
      <c r="P38" s="44" t="e">
        <f t="shared" si="1"/>
        <v>#N/A</v>
      </c>
      <c r="Q38" s="44" t="e">
        <f t="shared" si="2"/>
        <v>#N/A</v>
      </c>
      <c r="R38" s="44">
        <f t="shared" si="3"/>
        <v>189.06104741245738</v>
      </c>
      <c r="S38" s="44">
        <f t="shared" si="4"/>
        <v>16.764797025100712</v>
      </c>
      <c r="T38" s="44">
        <f t="shared" si="5"/>
        <v>205.82584443755809</v>
      </c>
      <c r="U38" s="109"/>
      <c r="V38" s="109"/>
      <c r="W38" s="109"/>
      <c r="X38" s="109"/>
      <c r="Y38" s="109"/>
      <c r="Z38" s="184"/>
      <c r="AA38" s="184"/>
      <c r="AB38" s="184"/>
      <c r="AC38" s="184"/>
    </row>
    <row r="39" spans="1:29" x14ac:dyDescent="0.2">
      <c r="A39" s="140" t="s">
        <v>91</v>
      </c>
      <c r="B39" s="46">
        <v>21775</v>
      </c>
      <c r="C39" s="47">
        <v>55988</v>
      </c>
      <c r="D39" s="49">
        <f>МИНСК[[#This Row],[3]]/МИНСК[[#This Row],[2]]*100</f>
        <v>257.12055109070036</v>
      </c>
      <c r="E39" s="47">
        <v>2272</v>
      </c>
      <c r="F39" s="49">
        <f>МИНСК[[#This Row],[5]]/МИНСК[[#This Row],[2]]*100</f>
        <v>10.43398392652124</v>
      </c>
      <c r="G39" s="50">
        <f>МИНСК[[#This Row],[4]]+МИНСК[[#This Row],[6]]</f>
        <v>267.55453501722161</v>
      </c>
      <c r="H39" s="51">
        <v>3198</v>
      </c>
      <c r="I39" s="47">
        <v>7213</v>
      </c>
      <c r="J39" s="49">
        <f>МИНСК[[#This Row],[9]]/МИНСК[[#This Row],[8]]*100</f>
        <v>225.54721701063164</v>
      </c>
      <c r="K39" s="47">
        <v>401</v>
      </c>
      <c r="L39" s="49">
        <f>МИНСК[[#This Row],[11]]/МИНСК[[#This Row],[8]]*100</f>
        <v>12.53908692933083</v>
      </c>
      <c r="M39" s="50">
        <f>МИНСК[[#This Row],[10]]+МИНСК[[#This Row],[12]]</f>
        <v>238.08630393996248</v>
      </c>
      <c r="N39" s="131">
        <v>99</v>
      </c>
      <c r="O39" s="191">
        <f t="shared" si="0"/>
        <v>257.12055109070036</v>
      </c>
      <c r="P39" s="44" t="e">
        <f t="shared" si="1"/>
        <v>#N/A</v>
      </c>
      <c r="Q39" s="44">
        <f t="shared" si="2"/>
        <v>267.55453501722161</v>
      </c>
      <c r="R39" s="44">
        <f t="shared" si="3"/>
        <v>225.54721701063164</v>
      </c>
      <c r="S39" s="44" t="e">
        <f t="shared" si="4"/>
        <v>#N/A</v>
      </c>
      <c r="T39" s="44">
        <f t="shared" si="5"/>
        <v>238.08630393996248</v>
      </c>
      <c r="U39" s="109"/>
      <c r="V39" s="109"/>
      <c r="W39" s="109"/>
      <c r="X39" s="109"/>
      <c r="Y39" s="109"/>
      <c r="Z39" s="184"/>
      <c r="AA39" s="184"/>
      <c r="AB39" s="184"/>
      <c r="AC39" s="184"/>
    </row>
    <row r="40" spans="1:29" x14ac:dyDescent="0.2">
      <c r="A40" s="140" t="s">
        <v>92</v>
      </c>
      <c r="B40" s="46">
        <v>21987</v>
      </c>
      <c r="C40" s="47">
        <v>50625</v>
      </c>
      <c r="D40" s="49">
        <f>МИНСК[[#This Row],[3]]/МИНСК[[#This Row],[2]]*100</f>
        <v>230.24969300040934</v>
      </c>
      <c r="E40" s="47">
        <v>2360</v>
      </c>
      <c r="F40" s="49">
        <f>МИНСК[[#This Row],[5]]/МИНСК[[#This Row],[2]]*100</f>
        <v>10.733615318142538</v>
      </c>
      <c r="G40" s="50">
        <f>МИНСК[[#This Row],[4]]+МИНСК[[#This Row],[6]]</f>
        <v>240.98330831855188</v>
      </c>
      <c r="H40" s="51">
        <v>2952</v>
      </c>
      <c r="I40" s="47">
        <v>5673</v>
      </c>
      <c r="J40" s="49">
        <f>МИНСК[[#This Row],[9]]/МИНСК[[#This Row],[8]]*100</f>
        <v>192.17479674796746</v>
      </c>
      <c r="K40" s="47">
        <v>373</v>
      </c>
      <c r="L40" s="49">
        <f>МИНСК[[#This Row],[11]]/МИНСК[[#This Row],[8]]*100</f>
        <v>12.635501355013551</v>
      </c>
      <c r="M40" s="50">
        <f>МИНСК[[#This Row],[10]]+МИНСК[[#This Row],[12]]</f>
        <v>204.81029810298102</v>
      </c>
      <c r="N40" s="131">
        <v>99</v>
      </c>
      <c r="O40" s="191" t="e">
        <f t="shared" si="0"/>
        <v>#N/A</v>
      </c>
      <c r="P40" s="44">
        <f t="shared" si="1"/>
        <v>10.733615318142538</v>
      </c>
      <c r="Q40" s="44" t="e">
        <f t="shared" si="2"/>
        <v>#N/A</v>
      </c>
      <c r="R40" s="44" t="e">
        <f t="shared" si="3"/>
        <v>#N/A</v>
      </c>
      <c r="S40" s="44">
        <f t="shared" si="4"/>
        <v>12.635501355013551</v>
      </c>
      <c r="T40" s="44" t="e">
        <f t="shared" si="5"/>
        <v>#N/A</v>
      </c>
      <c r="U40" s="109"/>
      <c r="V40" s="109"/>
      <c r="W40" s="109"/>
      <c r="X40" s="109"/>
      <c r="Y40" s="109"/>
      <c r="Z40" s="184"/>
      <c r="AA40" s="184"/>
      <c r="AB40" s="184"/>
      <c r="AC40" s="184"/>
    </row>
    <row r="41" spans="1:29" x14ac:dyDescent="0.2">
      <c r="A41" s="140" t="s">
        <v>93</v>
      </c>
      <c r="B41" s="46">
        <v>22446</v>
      </c>
      <c r="C41" s="47">
        <v>51346</v>
      </c>
      <c r="D41" s="49">
        <f>МИНСК[[#This Row],[3]]/МИНСК[[#This Row],[2]]*100</f>
        <v>228.75345273099884</v>
      </c>
      <c r="E41" s="47">
        <v>2463</v>
      </c>
      <c r="F41" s="49">
        <f>МИНСК[[#This Row],[5]]/МИНСК[[#This Row],[2]]*100</f>
        <v>10.973001871157445</v>
      </c>
      <c r="G41" s="50">
        <f>МИНСК[[#This Row],[4]]+МИНСК[[#This Row],[6]]</f>
        <v>239.72645460215628</v>
      </c>
      <c r="H41" s="51">
        <v>3043</v>
      </c>
      <c r="I41" s="47">
        <v>5773</v>
      </c>
      <c r="J41" s="49">
        <f>МИНСК[[#This Row],[9]]/МИНСК[[#This Row],[8]]*100</f>
        <v>189.71409792967467</v>
      </c>
      <c r="K41" s="47">
        <v>362</v>
      </c>
      <c r="L41" s="49">
        <f>МИНСК[[#This Row],[11]]/МИНСК[[#This Row],[8]]*100</f>
        <v>11.896155110088728</v>
      </c>
      <c r="M41" s="50">
        <f>МИНСК[[#This Row],[10]]+МИНСК[[#This Row],[12]]</f>
        <v>201.61025303976339</v>
      </c>
      <c r="N41" s="131">
        <v>99</v>
      </c>
      <c r="O41" s="191" t="e">
        <f t="shared" si="0"/>
        <v>#N/A</v>
      </c>
      <c r="P41" s="44">
        <f t="shared" si="1"/>
        <v>10.973001871157445</v>
      </c>
      <c r="Q41" s="44" t="e">
        <f t="shared" si="2"/>
        <v>#N/A</v>
      </c>
      <c r="R41" s="44" t="e">
        <f t="shared" si="3"/>
        <v>#N/A</v>
      </c>
      <c r="S41" s="44" t="e">
        <f t="shared" si="4"/>
        <v>#N/A</v>
      </c>
      <c r="T41" s="44" t="e">
        <f t="shared" si="5"/>
        <v>#N/A</v>
      </c>
      <c r="U41" s="109"/>
      <c r="V41" s="109"/>
      <c r="W41" s="109"/>
      <c r="X41" s="109"/>
      <c r="Y41" s="109"/>
      <c r="Z41" s="184"/>
      <c r="AA41" s="184"/>
      <c r="AB41" s="184"/>
      <c r="AC41" s="184"/>
    </row>
    <row r="42" spans="1:29" x14ac:dyDescent="0.2">
      <c r="A42" s="141" t="s">
        <v>59</v>
      </c>
      <c r="B42" s="142">
        <v>22750</v>
      </c>
      <c r="C42" s="138">
        <v>51958</v>
      </c>
      <c r="D42" s="139">
        <f>МИНСК[[#This Row],[3]]/МИНСК[[#This Row],[2]]*100</f>
        <v>228.38681318681319</v>
      </c>
      <c r="E42" s="138">
        <v>2614</v>
      </c>
      <c r="F42" s="139">
        <f>МИНСК[[#This Row],[5]]/МИНСК[[#This Row],[2]]*100</f>
        <v>11.49010989010989</v>
      </c>
      <c r="G42" s="143">
        <f>МИНСК[[#This Row],[4]]+МИНСК[[#This Row],[6]]</f>
        <v>239.87692307692308</v>
      </c>
      <c r="H42" s="144">
        <v>3117</v>
      </c>
      <c r="I42" s="138">
        <v>5928</v>
      </c>
      <c r="J42" s="139">
        <f>МИНСК[[#This Row],[9]]/МИНСК[[#This Row],[8]]*100</f>
        <v>190.18286814244465</v>
      </c>
      <c r="K42" s="138">
        <v>415</v>
      </c>
      <c r="L42" s="139">
        <f>МИНСК[[#This Row],[11]]/МИНСК[[#This Row],[8]]*100</f>
        <v>13.314084055181263</v>
      </c>
      <c r="M42" s="143">
        <f>МИНСК[[#This Row],[10]]+МИНСК[[#This Row],[12]]</f>
        <v>203.49695219762592</v>
      </c>
      <c r="N42" s="131">
        <v>96</v>
      </c>
      <c r="O42" s="191" t="e">
        <f t="shared" si="0"/>
        <v>#N/A</v>
      </c>
      <c r="P42" s="44">
        <f t="shared" si="1"/>
        <v>11.49010989010989</v>
      </c>
      <c r="Q42" s="44">
        <f t="shared" si="2"/>
        <v>239.87692307692308</v>
      </c>
      <c r="R42" s="44">
        <f t="shared" si="3"/>
        <v>190.18286814244465</v>
      </c>
      <c r="S42" s="44">
        <f t="shared" si="4"/>
        <v>13.314084055181263</v>
      </c>
      <c r="T42" s="44">
        <f t="shared" si="5"/>
        <v>203.49695219762592</v>
      </c>
      <c r="U42" s="109"/>
      <c r="V42" s="109"/>
      <c r="W42" s="109"/>
      <c r="X42" s="109"/>
      <c r="Y42" s="109"/>
      <c r="Z42" s="184"/>
      <c r="AA42" s="184"/>
      <c r="AB42" s="184"/>
      <c r="AC42" s="184"/>
    </row>
    <row r="43" spans="1:29" x14ac:dyDescent="0.2">
      <c r="A43" s="140" t="s">
        <v>165</v>
      </c>
      <c r="B43" s="46">
        <v>22976</v>
      </c>
      <c r="C43" s="47">
        <v>52392</v>
      </c>
      <c r="D43" s="49">
        <f>МИНСК[[#This Row],[3]]/МИНСК[[#This Row],[2]]*100</f>
        <v>228.02924791086352</v>
      </c>
      <c r="E43" s="47">
        <v>2758</v>
      </c>
      <c r="F43" s="49">
        <f>МИНСК[[#This Row],[5]]/МИНСК[[#This Row],[2]]*100</f>
        <v>12.003830083565461</v>
      </c>
      <c r="G43" s="50">
        <f>МИНСК[[#This Row],[4]]+МИНСК[[#This Row],[6]]</f>
        <v>240.03307799442899</v>
      </c>
      <c r="H43" s="51">
        <v>3135</v>
      </c>
      <c r="I43" s="47">
        <v>6040</v>
      </c>
      <c r="J43" s="49">
        <f>МИНСК[[#This Row],[9]]/МИНСК[[#This Row],[8]]*100</f>
        <v>192.66347687400318</v>
      </c>
      <c r="K43" s="47">
        <v>482</v>
      </c>
      <c r="L43" s="49">
        <f>МИНСК[[#This Row],[11]]/МИНСК[[#This Row],[8]]*100</f>
        <v>15.374800637958533</v>
      </c>
      <c r="M43" s="50">
        <f>МИНСК[[#This Row],[10]]+МИНСК[[#This Row],[12]]</f>
        <v>208.03827751196172</v>
      </c>
      <c r="N43" s="226">
        <v>96</v>
      </c>
      <c r="O43" s="227" t="e">
        <f>IF(D43&gt;D42,D43,NA())</f>
        <v>#N/A</v>
      </c>
      <c r="P43" s="223">
        <f t="shared" ref="P43:Q45" si="6">IF(F43&gt;F42,F43,NA())</f>
        <v>12.003830083565461</v>
      </c>
      <c r="Q43" s="223">
        <f t="shared" si="6"/>
        <v>240.03307799442899</v>
      </c>
      <c r="R43" s="223">
        <f>IF(J43&gt;J42,J43,NA())</f>
        <v>192.66347687400318</v>
      </c>
      <c r="S43" s="223">
        <f t="shared" ref="S43:T45" si="7">IF(L43&gt;L42,L43,NA())</f>
        <v>15.374800637958533</v>
      </c>
      <c r="T43" s="223">
        <f t="shared" si="7"/>
        <v>208.03827751196172</v>
      </c>
      <c r="U43" s="109"/>
      <c r="V43" s="109"/>
      <c r="W43" s="109"/>
      <c r="X43" s="109"/>
      <c r="Y43" s="109"/>
      <c r="Z43" s="184"/>
      <c r="AA43" s="184"/>
      <c r="AB43" s="184"/>
      <c r="AC43" s="184"/>
    </row>
    <row r="44" spans="1:29" x14ac:dyDescent="0.2">
      <c r="A44" s="140" t="s">
        <v>166</v>
      </c>
      <c r="B44" s="46">
        <v>22300</v>
      </c>
      <c r="C44" s="47">
        <v>51939</v>
      </c>
      <c r="D44" s="49">
        <f>МИНСК[[#This Row],[3]]/МИНСК[[#This Row],[2]]*100</f>
        <v>232.91031390134532</v>
      </c>
      <c r="E44" s="47">
        <v>2912</v>
      </c>
      <c r="F44" s="49">
        <f>МИНСК[[#This Row],[5]]/МИНСК[[#This Row],[2]]*100</f>
        <v>13.058295964125561</v>
      </c>
      <c r="G44" s="50">
        <f>МИНСК[[#This Row],[4]]+МИНСК[[#This Row],[6]]</f>
        <v>245.96860986547088</v>
      </c>
      <c r="H44" s="51">
        <v>2808</v>
      </c>
      <c r="I44" s="47">
        <v>5781</v>
      </c>
      <c r="J44" s="49">
        <f>МИНСК[[#This Row],[9]]/МИНСК[[#This Row],[8]]*100</f>
        <v>205.87606837606836</v>
      </c>
      <c r="K44" s="47">
        <v>510</v>
      </c>
      <c r="L44" s="49">
        <f>МИНСК[[#This Row],[11]]/МИНСК[[#This Row],[8]]*100</f>
        <v>18.162393162393162</v>
      </c>
      <c r="M44" s="50">
        <f>МИНСК[[#This Row],[10]]+МИНСК[[#This Row],[12]]</f>
        <v>224.03846153846152</v>
      </c>
      <c r="N44" s="226">
        <v>95</v>
      </c>
      <c r="O44" s="227">
        <f>IF(D44&gt;D43,D44,NA())</f>
        <v>232.91031390134532</v>
      </c>
      <c r="P44" s="223">
        <f t="shared" si="6"/>
        <v>13.058295964125561</v>
      </c>
      <c r="Q44" s="223">
        <f t="shared" si="6"/>
        <v>245.96860986547088</v>
      </c>
      <c r="R44" s="223">
        <f>IF(J44&gt;J43,J44,NA())</f>
        <v>205.87606837606836</v>
      </c>
      <c r="S44" s="223">
        <f t="shared" si="7"/>
        <v>18.162393162393162</v>
      </c>
      <c r="T44" s="223">
        <f t="shared" si="7"/>
        <v>224.03846153846152</v>
      </c>
      <c r="U44" s="109"/>
      <c r="V44" s="109"/>
      <c r="W44" s="109"/>
      <c r="X44" s="109"/>
      <c r="Y44" s="109"/>
      <c r="Z44" s="184"/>
      <c r="AA44" s="184"/>
      <c r="AB44" s="184"/>
      <c r="AC44" s="184"/>
    </row>
    <row r="45" spans="1:29" x14ac:dyDescent="0.2">
      <c r="A45" s="228" t="s">
        <v>167</v>
      </c>
      <c r="B45" s="142">
        <v>23575</v>
      </c>
      <c r="C45" s="229">
        <v>53774</v>
      </c>
      <c r="D45" s="230">
        <f>МИНСК[[#This Row],[3]]/МИНСК[[#This Row],[2]]*100</f>
        <v>228.09756097560972</v>
      </c>
      <c r="E45" s="229">
        <v>3152</v>
      </c>
      <c r="F45" s="230">
        <f>МИНСК[[#This Row],[5]]/МИНСК[[#This Row],[2]]*100</f>
        <v>13.370095440084837</v>
      </c>
      <c r="G45" s="231">
        <f>МИНСК[[#This Row],[4]]+МИНСК[[#This Row],[6]]</f>
        <v>241.46765641569456</v>
      </c>
      <c r="H45" s="232">
        <v>2971</v>
      </c>
      <c r="I45" s="229">
        <v>6101</v>
      </c>
      <c r="J45" s="230">
        <f>МИНСК[[#This Row],[9]]/МИНСК[[#This Row],[8]]*100</f>
        <v>205.35173342308988</v>
      </c>
      <c r="K45" s="229">
        <v>596</v>
      </c>
      <c r="L45" s="230">
        <f>МИНСК[[#This Row],[11]]/МИНСК[[#This Row],[8]]*100</f>
        <v>20.060585661393471</v>
      </c>
      <c r="M45" s="231">
        <f>МИНСК[[#This Row],[10]]+МИНСК[[#This Row],[12]]</f>
        <v>225.41231908448336</v>
      </c>
      <c r="N45" s="236">
        <v>96</v>
      </c>
      <c r="O45" s="227" t="e">
        <f>IF(D45&gt;D44,D45,NA())</f>
        <v>#N/A</v>
      </c>
      <c r="P45" s="223">
        <f t="shared" si="6"/>
        <v>13.370095440084837</v>
      </c>
      <c r="Q45" s="223" t="e">
        <f t="shared" si="6"/>
        <v>#N/A</v>
      </c>
      <c r="R45" s="223" t="e">
        <f>IF(J45&gt;J44,J45,NA())</f>
        <v>#N/A</v>
      </c>
      <c r="S45" s="223">
        <f t="shared" si="7"/>
        <v>20.060585661393471</v>
      </c>
      <c r="T45" s="223">
        <f t="shared" si="7"/>
        <v>225.41231908448336</v>
      </c>
      <c r="U45" s="109"/>
      <c r="V45" s="109"/>
      <c r="W45" s="109"/>
      <c r="X45" s="109"/>
      <c r="Y45" s="109"/>
      <c r="Z45" s="184"/>
      <c r="AA45" s="184"/>
      <c r="AB45" s="184"/>
      <c r="AC45" s="184"/>
    </row>
    <row r="46" spans="1:29" x14ac:dyDescent="0.2">
      <c r="A46" s="228" t="s">
        <v>168</v>
      </c>
      <c r="B46" s="142">
        <v>23813</v>
      </c>
      <c r="C46" s="229">
        <v>54150</v>
      </c>
      <c r="D46" s="230">
        <f>МИНСК[[#This Row],[3]]/МИНСК[[#This Row],[2]]*100</f>
        <v>227.39680006719021</v>
      </c>
      <c r="E46" s="229">
        <v>3269</v>
      </c>
      <c r="F46" s="230">
        <f>МИНСК[[#This Row],[5]]/МИНСК[[#This Row],[2]]*100</f>
        <v>13.727795741821694</v>
      </c>
      <c r="G46" s="231">
        <f>МИНСК[[#This Row],[4]]+МИНСК[[#This Row],[6]]</f>
        <v>241.12459580901191</v>
      </c>
      <c r="H46" s="232">
        <v>2994</v>
      </c>
      <c r="I46" s="229">
        <v>6052</v>
      </c>
      <c r="J46" s="230">
        <f>МИНСК[[#This Row],[9]]/МИНСК[[#This Row],[8]]*100</f>
        <v>202.13760855043418</v>
      </c>
      <c r="K46" s="229">
        <v>606</v>
      </c>
      <c r="L46" s="230">
        <f>МИНСК[[#This Row],[11]]/МИНСК[[#This Row],[8]]*100</f>
        <v>20.240480961923847</v>
      </c>
      <c r="M46" s="231">
        <f>МИНСК[[#This Row],[10]]+МИНСК[[#This Row],[12]]</f>
        <v>222.37808951235803</v>
      </c>
      <c r="N46" s="236">
        <v>96</v>
      </c>
      <c r="O46" s="227" t="e">
        <f>IF(D46&gt;D45,D46,NA())</f>
        <v>#N/A</v>
      </c>
      <c r="P46" s="223">
        <f>IF(F46&gt;F45,F46,NA())</f>
        <v>13.727795741821694</v>
      </c>
      <c r="Q46" s="223" t="e">
        <f>IF(G46&gt;G45,G46,NA())</f>
        <v>#N/A</v>
      </c>
      <c r="R46" s="223" t="e">
        <f>IF(J46&gt;J45,J46,NA())</f>
        <v>#N/A</v>
      </c>
      <c r="S46" s="223">
        <f>IF(L46&gt;L45,L46,NA())</f>
        <v>20.240480961923847</v>
      </c>
      <c r="T46" s="223" t="e">
        <f>IF(M46&gt;M45,M46,NA())</f>
        <v>#N/A</v>
      </c>
      <c r="U46" s="184"/>
      <c r="V46" s="184"/>
      <c r="W46" s="184"/>
      <c r="X46" s="184"/>
      <c r="Y46" s="184"/>
      <c r="Z46" s="184"/>
      <c r="AA46" s="184"/>
      <c r="AB46" s="184"/>
      <c r="AC46" s="184"/>
    </row>
    <row r="47" spans="1:29" x14ac:dyDescent="0.2">
      <c r="C47" s="22"/>
      <c r="E47" s="22"/>
      <c r="H47" s="22"/>
      <c r="J47" s="22"/>
      <c r="O47" s="184"/>
      <c r="P47" s="109"/>
      <c r="Q47" s="109"/>
      <c r="R47" s="109"/>
      <c r="S47" s="109"/>
      <c r="T47" s="109"/>
      <c r="U47" s="184"/>
      <c r="V47" s="184"/>
      <c r="W47" s="184"/>
      <c r="X47" s="184"/>
      <c r="Y47" s="184"/>
      <c r="Z47" s="184"/>
      <c r="AA47" s="184"/>
      <c r="AB47" s="184"/>
      <c r="AC47" s="184"/>
    </row>
    <row r="48" spans="1:29" x14ac:dyDescent="0.2">
      <c r="C48" s="22"/>
      <c r="E48" s="22"/>
      <c r="H48" s="22"/>
      <c r="J48" s="22"/>
      <c r="O48" s="184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  <c r="AA48" s="184"/>
      <c r="AB48" s="184"/>
      <c r="AC48" s="184"/>
    </row>
    <row r="49" spans="3:29" x14ac:dyDescent="0.2">
      <c r="C49" s="22"/>
      <c r="E49" s="22"/>
      <c r="H49" s="22"/>
      <c r="J49" s="22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B49" s="184"/>
      <c r="AC49" s="184"/>
    </row>
    <row r="50" spans="3:29" x14ac:dyDescent="0.2">
      <c r="C50" s="22"/>
      <c r="E50" s="22"/>
      <c r="H50" s="22"/>
      <c r="J50" s="22"/>
      <c r="O50" s="184"/>
      <c r="P50" s="184"/>
      <c r="Q50" s="184"/>
      <c r="R50" s="184"/>
      <c r="S50" s="184"/>
      <c r="T50" s="184"/>
    </row>
    <row r="51" spans="3:29" x14ac:dyDescent="0.2">
      <c r="C51" s="22"/>
      <c r="E51" s="22"/>
      <c r="H51" s="22"/>
      <c r="J51" s="22"/>
    </row>
    <row r="52" spans="3:29" x14ac:dyDescent="0.2">
      <c r="C52" s="22"/>
      <c r="E52" s="22"/>
      <c r="H52" s="22"/>
      <c r="J52" s="22"/>
    </row>
    <row r="53" spans="3:29" x14ac:dyDescent="0.2">
      <c r="C53" s="22"/>
      <c r="E53" s="22"/>
      <c r="H53" s="22"/>
      <c r="J53" s="22"/>
    </row>
    <row r="54" spans="3:29" x14ac:dyDescent="0.2">
      <c r="C54" s="22"/>
      <c r="E54" s="22"/>
      <c r="H54" s="22"/>
      <c r="J54" s="22"/>
    </row>
    <row r="55" spans="3:29" x14ac:dyDescent="0.2">
      <c r="C55" s="22"/>
      <c r="E55" s="22"/>
      <c r="H55" s="22"/>
      <c r="J55" s="22"/>
    </row>
    <row r="56" spans="3:29" x14ac:dyDescent="0.2">
      <c r="C56" s="22"/>
      <c r="E56" s="22"/>
      <c r="H56" s="22"/>
      <c r="J56" s="22"/>
    </row>
    <row r="57" spans="3:29" x14ac:dyDescent="0.2">
      <c r="C57" s="22"/>
      <c r="E57" s="22"/>
      <c r="H57" s="22"/>
      <c r="J57" s="22"/>
    </row>
    <row r="58" spans="3:29" x14ac:dyDescent="0.2">
      <c r="C58" s="22"/>
      <c r="E58" s="22"/>
      <c r="H58" s="22"/>
      <c r="J58" s="22"/>
      <c r="V58" s="59"/>
    </row>
    <row r="59" spans="3:29" x14ac:dyDescent="0.2">
      <c r="C59" s="22"/>
      <c r="E59" s="22"/>
      <c r="H59" s="22"/>
      <c r="J59" s="22"/>
      <c r="V59" s="59"/>
    </row>
    <row r="60" spans="3:29" x14ac:dyDescent="0.2">
      <c r="C60" s="22"/>
      <c r="E60" s="22"/>
      <c r="H60" s="22"/>
      <c r="J60" s="22"/>
      <c r="V60" s="59"/>
    </row>
    <row r="61" spans="3:29" x14ac:dyDescent="0.2">
      <c r="C61" s="22"/>
      <c r="E61" s="22"/>
      <c r="H61" s="22"/>
      <c r="J61" s="22"/>
      <c r="V61" s="59"/>
    </row>
    <row r="62" spans="3:29" x14ac:dyDescent="0.2">
      <c r="C62" s="22"/>
      <c r="E62" s="22"/>
      <c r="H62" s="22"/>
      <c r="J62" s="22"/>
    </row>
    <row r="63" spans="3:29" x14ac:dyDescent="0.2">
      <c r="C63" s="22"/>
      <c r="E63" s="22"/>
      <c r="H63" s="22"/>
      <c r="J63" s="22"/>
    </row>
    <row r="64" spans="3:29" x14ac:dyDescent="0.2">
      <c r="C64" s="22"/>
      <c r="E64" s="22"/>
      <c r="H64" s="22"/>
      <c r="J64" s="22"/>
    </row>
    <row r="65" s="22" customFormat="1" x14ac:dyDescent="0.2"/>
    <row r="66" s="22" customFormat="1" x14ac:dyDescent="0.2"/>
    <row r="67" s="22" customFormat="1" x14ac:dyDescent="0.2"/>
    <row r="68" s="22" customFormat="1" x14ac:dyDescent="0.2"/>
    <row r="69" s="22" customFormat="1" x14ac:dyDescent="0.2"/>
    <row r="70" s="22" customFormat="1" x14ac:dyDescent="0.2"/>
    <row r="71" s="22" customFormat="1" x14ac:dyDescent="0.2"/>
    <row r="72" s="22" customFormat="1" x14ac:dyDescent="0.2"/>
    <row r="73" s="22" customFormat="1" x14ac:dyDescent="0.2"/>
    <row r="74" s="22" customFormat="1" x14ac:dyDescent="0.2"/>
    <row r="75" s="22" customFormat="1" x14ac:dyDescent="0.2"/>
    <row r="76" s="22" customFormat="1" x14ac:dyDescent="0.2"/>
    <row r="77" s="22" customFormat="1" x14ac:dyDescent="0.2"/>
    <row r="78" s="22" customFormat="1" x14ac:dyDescent="0.2"/>
    <row r="79" s="22" customFormat="1" x14ac:dyDescent="0.2"/>
    <row r="80" s="22" customFormat="1" x14ac:dyDescent="0.2"/>
    <row r="81" s="22" customFormat="1" x14ac:dyDescent="0.2"/>
    <row r="82" s="22" customFormat="1" x14ac:dyDescent="0.2"/>
    <row r="83" s="22" customFormat="1" x14ac:dyDescent="0.2"/>
    <row r="84" s="22" customFormat="1" x14ac:dyDescent="0.2"/>
    <row r="85" s="22" customFormat="1" x14ac:dyDescent="0.2"/>
    <row r="86" s="22" customFormat="1" x14ac:dyDescent="0.2"/>
    <row r="87" s="22" customFormat="1" x14ac:dyDescent="0.2"/>
    <row r="88" s="22" customFormat="1" x14ac:dyDescent="0.2"/>
    <row r="89" s="22" customFormat="1" x14ac:dyDescent="0.2"/>
  </sheetData>
  <mergeCells count="5">
    <mergeCell ref="A5:A6"/>
    <mergeCell ref="A1:K1"/>
    <mergeCell ref="A2:K2"/>
    <mergeCell ref="B5:G5"/>
    <mergeCell ref="H5:M5"/>
  </mergeCells>
  <phoneticPr fontId="0" type="noConversion"/>
  <conditionalFormatting sqref="D8:D46">
    <cfRule type="cellIs" dxfId="171" priority="6" operator="equal">
      <formula>O8</formula>
    </cfRule>
  </conditionalFormatting>
  <conditionalFormatting sqref="F8:F46 F43:G44">
    <cfRule type="cellIs" dxfId="170" priority="5" operator="equal">
      <formula>P8</formula>
    </cfRule>
  </conditionalFormatting>
  <conditionalFormatting sqref="G8:G46">
    <cfRule type="cellIs" dxfId="169" priority="4" operator="equal">
      <formula>Q8</formula>
    </cfRule>
  </conditionalFormatting>
  <conditionalFormatting sqref="J8:J46">
    <cfRule type="cellIs" dxfId="168" priority="3" operator="equal">
      <formula>R8</formula>
    </cfRule>
  </conditionalFormatting>
  <conditionalFormatting sqref="L8:L46 L43:M44">
    <cfRule type="cellIs" dxfId="167" priority="2" operator="equal">
      <formula>S8</formula>
    </cfRule>
  </conditionalFormatting>
  <conditionalFormatting sqref="M8:M46">
    <cfRule type="cellIs" dxfId="166" priority="1" operator="equal">
      <formula>T8</formula>
    </cfRule>
  </conditionalFormatting>
  <dataValidations count="2">
    <dataValidation type="list" allowBlank="1" showInputMessage="1" showErrorMessage="1" sqref="AH3" xr:uid="{00000000-0002-0000-0500-000000000000}">
      <formula1>$AP$2:$AP$3</formula1>
    </dataValidation>
    <dataValidation type="list" allowBlank="1" showInputMessage="1" showErrorMessage="1" sqref="AH2" xr:uid="{00000000-0002-0000-0500-000001000000}">
      <formula1>$AO$2:$AO$3</formula1>
    </dataValidation>
  </dataValidations>
  <pageMargins left="0.51181102362204722" right="0.51181102362204722" top="0.98425196850393704" bottom="0.98425196850393704" header="0.51181102362204722" footer="0.51181102362204722"/>
  <pageSetup paperSize="9" scale="95" orientation="portrait" r:id="rId1"/>
  <headerFooter alignWithMargins="0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2000000}">
          <x14:formula1>
            <xm:f>'По РБ'!$G$19:$G$20</xm:f>
          </x14:formula1>
          <xm:sqref>S3</xm:sqref>
        </x14:dataValidation>
        <x14:dataValidation type="list" allowBlank="1" showInputMessage="1" showErrorMessage="1" xr:uid="{00000000-0002-0000-0500-000003000000}">
          <x14:formula1>
            <xm:f>'По РБ'!$F$19:$F$21</xm:f>
          </x14:formula1>
          <xm:sqref>S2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/>
  <dimension ref="A1:AS94"/>
  <sheetViews>
    <sheetView zoomScale="90" zoomScaleNormal="90" workbookViewId="0">
      <selection activeCell="M46" sqref="M46"/>
    </sheetView>
  </sheetViews>
  <sheetFormatPr defaultRowHeight="12.75" x14ac:dyDescent="0.2"/>
  <cols>
    <col min="1" max="1" width="10.140625" style="22" customWidth="1"/>
    <col min="2" max="2" width="11.140625" style="22" customWidth="1"/>
    <col min="3" max="3" width="8.5703125" style="24" customWidth="1"/>
    <col min="4" max="4" width="9.28515625" style="22" bestFit="1" customWidth="1"/>
    <col min="5" max="5" width="8.140625" style="24" customWidth="1"/>
    <col min="6" max="6" width="7.5703125" style="22" customWidth="1"/>
    <col min="7" max="7" width="10.85546875" style="22" customWidth="1"/>
    <col min="8" max="8" width="8.5703125" style="24" customWidth="1"/>
    <col min="9" max="9" width="9.28515625" style="22" bestFit="1" customWidth="1"/>
    <col min="10" max="10" width="8.28515625" style="24" customWidth="1"/>
    <col min="11" max="11" width="9.28515625" style="22" bestFit="1" customWidth="1"/>
    <col min="12" max="12" width="9.140625" style="22"/>
    <col min="13" max="14" width="9.28515625" style="22" bestFit="1" customWidth="1"/>
    <col min="15" max="15" width="10.42578125" style="22" bestFit="1" customWidth="1"/>
    <col min="16" max="16" width="9.28515625" style="22" bestFit="1" customWidth="1"/>
    <col min="17" max="17" width="10.28515625" style="22" bestFit="1" customWidth="1"/>
    <col min="18" max="18" width="9.140625" style="22"/>
    <col min="19" max="19" width="27.140625" style="22" bestFit="1" customWidth="1"/>
    <col min="20" max="21" width="9.140625" style="22"/>
    <col min="22" max="22" width="10.28515625" style="22" bestFit="1" customWidth="1"/>
    <col min="23" max="23" width="9.28515625" style="22" bestFit="1" customWidth="1"/>
    <col min="24" max="35" width="9.42578125" style="22" customWidth="1"/>
    <col min="36" max="16384" width="9.140625" style="22"/>
  </cols>
  <sheetData>
    <row r="1" spans="1:45" ht="16.5" customHeight="1" thickBot="1" x14ac:dyDescent="0.3">
      <c r="A1" s="238" t="s">
        <v>51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N1" s="105"/>
      <c r="O1" s="106"/>
      <c r="P1" s="106"/>
      <c r="Q1" s="106"/>
      <c r="T1" s="107"/>
      <c r="U1" s="107"/>
      <c r="AC1" s="107"/>
      <c r="AD1" s="107"/>
      <c r="AE1" s="107"/>
      <c r="AF1" s="107"/>
      <c r="AG1" s="107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</row>
    <row r="2" spans="1:45" ht="13.5" customHeight="1" thickBot="1" x14ac:dyDescent="0.3">
      <c r="A2" s="251" t="s">
        <v>94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N2" s="106"/>
      <c r="O2" s="90"/>
      <c r="P2" s="90"/>
      <c r="Q2" s="90"/>
      <c r="R2" s="103" t="s">
        <v>55</v>
      </c>
      <c r="S2" s="39" t="s">
        <v>101</v>
      </c>
      <c r="T2" s="90"/>
      <c r="U2" s="90"/>
      <c r="AC2" s="90"/>
      <c r="AD2" s="90"/>
      <c r="AE2" s="90"/>
      <c r="AF2" s="90"/>
      <c r="AG2" s="90"/>
      <c r="AH2" s="59"/>
      <c r="AI2" s="168"/>
      <c r="AJ2" s="169"/>
      <c r="AK2" s="59"/>
      <c r="AL2" s="59"/>
      <c r="AM2" s="170"/>
      <c r="AN2" s="59"/>
      <c r="AO2" s="59"/>
      <c r="AP2" s="151"/>
      <c r="AQ2" s="59"/>
      <c r="AR2" s="59"/>
      <c r="AS2" s="59"/>
    </row>
    <row r="3" spans="1:45" ht="12.75" customHeight="1" thickBot="1" x14ac:dyDescent="0.3">
      <c r="A3" s="52"/>
      <c r="B3" s="23" t="s">
        <v>22</v>
      </c>
      <c r="C3" s="61"/>
      <c r="D3" s="52"/>
      <c r="E3" s="61"/>
      <c r="F3" s="52"/>
      <c r="G3" s="52"/>
      <c r="H3" s="175"/>
      <c r="I3" s="166"/>
      <c r="J3" s="175"/>
      <c r="N3" s="37"/>
      <c r="O3" s="37"/>
      <c r="P3" s="37"/>
      <c r="Q3" s="37"/>
      <c r="R3" s="104" t="s">
        <v>98</v>
      </c>
      <c r="S3" s="41" t="s">
        <v>8</v>
      </c>
      <c r="T3" s="37"/>
      <c r="U3" s="37"/>
      <c r="V3" s="56"/>
      <c r="W3" s="57" t="s">
        <v>58</v>
      </c>
      <c r="X3" s="32">
        <v>10</v>
      </c>
      <c r="Y3" s="58" t="s">
        <v>52</v>
      </c>
      <c r="AC3" s="37"/>
      <c r="AD3" s="37"/>
      <c r="AE3" s="37"/>
      <c r="AF3" s="37"/>
      <c r="AG3" s="37"/>
      <c r="AH3" s="59"/>
      <c r="AI3" s="171"/>
      <c r="AJ3" s="169"/>
      <c r="AK3" s="59"/>
      <c r="AL3" s="59"/>
      <c r="AM3" s="172"/>
      <c r="AN3" s="59"/>
      <c r="AO3" s="59"/>
      <c r="AP3" s="59"/>
      <c r="AQ3" s="59"/>
      <c r="AR3" s="59"/>
      <c r="AS3" s="59"/>
    </row>
    <row r="4" spans="1:45" ht="13.5" thickBot="1" x14ac:dyDescent="0.25">
      <c r="B4" s="23" t="s">
        <v>23</v>
      </c>
      <c r="N4" s="108"/>
      <c r="O4" s="71"/>
      <c r="P4" s="71"/>
      <c r="Q4" s="123"/>
      <c r="R4" s="71"/>
      <c r="S4" s="123"/>
      <c r="AC4" s="71"/>
      <c r="AD4" s="71"/>
      <c r="AE4" s="123"/>
      <c r="AF4" s="71"/>
      <c r="AG4" s="123"/>
      <c r="AH4" s="59"/>
      <c r="AI4" s="59"/>
      <c r="AJ4" s="59"/>
      <c r="AK4" s="59"/>
      <c r="AL4" s="59"/>
      <c r="AM4" s="172"/>
      <c r="AN4" s="59"/>
      <c r="AO4" s="59"/>
      <c r="AP4" s="59"/>
      <c r="AQ4" s="59"/>
      <c r="AR4" s="59"/>
      <c r="AS4" s="59"/>
    </row>
    <row r="5" spans="1:45" ht="12.75" customHeight="1" x14ac:dyDescent="0.2">
      <c r="A5" s="252" t="s">
        <v>16</v>
      </c>
      <c r="B5" s="254" t="s">
        <v>7</v>
      </c>
      <c r="C5" s="255"/>
      <c r="D5" s="255"/>
      <c r="E5" s="255"/>
      <c r="F5" s="255"/>
      <c r="G5" s="256"/>
      <c r="H5" s="257" t="s">
        <v>8</v>
      </c>
      <c r="I5" s="258"/>
      <c r="J5" s="258"/>
      <c r="K5" s="258"/>
      <c r="L5" s="258"/>
      <c r="M5" s="259"/>
      <c r="N5" s="101"/>
      <c r="O5" s="59"/>
      <c r="P5" s="55"/>
      <c r="Q5" s="55"/>
      <c r="R5" s="55"/>
      <c r="S5" s="55"/>
      <c r="T5" s="55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</row>
    <row r="6" spans="1:45" ht="39.75" customHeight="1" x14ac:dyDescent="0.2">
      <c r="A6" s="253"/>
      <c r="B6" s="91" t="s">
        <v>9</v>
      </c>
      <c r="C6" s="89" t="s">
        <v>12</v>
      </c>
      <c r="D6" s="89" t="s">
        <v>10</v>
      </c>
      <c r="E6" s="89" t="s">
        <v>13</v>
      </c>
      <c r="F6" s="89" t="s">
        <v>11</v>
      </c>
      <c r="G6" s="92" t="s">
        <v>102</v>
      </c>
      <c r="H6" s="91" t="s">
        <v>9</v>
      </c>
      <c r="I6" s="89" t="s">
        <v>12</v>
      </c>
      <c r="J6" s="89" t="s">
        <v>10</v>
      </c>
      <c r="K6" s="89" t="s">
        <v>13</v>
      </c>
      <c r="L6" s="89" t="s">
        <v>11</v>
      </c>
      <c r="M6" s="92" t="s">
        <v>102</v>
      </c>
      <c r="N6" s="102" t="s">
        <v>27</v>
      </c>
      <c r="O6" s="30" t="s">
        <v>31</v>
      </c>
      <c r="P6" s="30" t="s">
        <v>33</v>
      </c>
      <c r="Q6" s="30" t="s">
        <v>105</v>
      </c>
      <c r="R6" s="30" t="s">
        <v>32</v>
      </c>
      <c r="S6" s="30" t="s">
        <v>34</v>
      </c>
      <c r="T6" s="30" t="s">
        <v>106</v>
      </c>
      <c r="U6" s="12"/>
      <c r="V6" s="12"/>
      <c r="W6" s="34" t="s">
        <v>53</v>
      </c>
      <c r="X6" s="35">
        <f>SUBTOTAL(103,МИНОБЛ[1])</f>
        <v>39</v>
      </c>
      <c r="Y6" s="12"/>
      <c r="Z6" s="12"/>
      <c r="AA6" s="12"/>
      <c r="AB6" s="12"/>
      <c r="AC6" s="109"/>
      <c r="AD6" s="109"/>
      <c r="AE6" s="173"/>
      <c r="AF6" s="108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</row>
    <row r="7" spans="1:45" ht="13.5" customHeight="1" thickBot="1" x14ac:dyDescent="0.25">
      <c r="A7" s="146" t="s">
        <v>47</v>
      </c>
      <c r="B7" s="93" t="s">
        <v>35</v>
      </c>
      <c r="C7" s="94" t="s">
        <v>36</v>
      </c>
      <c r="D7" s="95" t="s">
        <v>37</v>
      </c>
      <c r="E7" s="94" t="s">
        <v>38</v>
      </c>
      <c r="F7" s="95" t="s">
        <v>39</v>
      </c>
      <c r="G7" s="96" t="s">
        <v>40</v>
      </c>
      <c r="H7" s="97" t="s">
        <v>41</v>
      </c>
      <c r="I7" s="95" t="s">
        <v>42</v>
      </c>
      <c r="J7" s="94" t="s">
        <v>43</v>
      </c>
      <c r="K7" s="95" t="s">
        <v>48</v>
      </c>
      <c r="L7" s="95" t="s">
        <v>44</v>
      </c>
      <c r="M7" s="98" t="s">
        <v>49</v>
      </c>
      <c r="N7" s="100" t="s">
        <v>45</v>
      </c>
      <c r="O7" s="42" t="s">
        <v>50</v>
      </c>
      <c r="P7" s="43" t="s">
        <v>46</v>
      </c>
      <c r="Q7" s="43" t="s">
        <v>97</v>
      </c>
      <c r="R7" s="42" t="s">
        <v>104</v>
      </c>
      <c r="S7" s="43" t="s">
        <v>108</v>
      </c>
      <c r="T7" s="43" t="s">
        <v>107</v>
      </c>
      <c r="U7" s="12"/>
      <c r="V7" s="12"/>
      <c r="W7" s="12"/>
      <c r="X7" s="12"/>
      <c r="Y7" s="12"/>
      <c r="Z7" s="12"/>
      <c r="AA7" s="12"/>
      <c r="AB7" s="12"/>
      <c r="AC7" s="109"/>
      <c r="AD7" s="109"/>
      <c r="AE7" s="173"/>
      <c r="AF7" s="108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</row>
    <row r="8" spans="1:45" x14ac:dyDescent="0.2">
      <c r="A8" s="147" t="s">
        <v>60</v>
      </c>
      <c r="B8" s="99">
        <v>15739</v>
      </c>
      <c r="C8" s="4">
        <v>63852</v>
      </c>
      <c r="D8" s="3">
        <f>МИНОБЛ[[#This Row],[3]]/МИНОБЛ[[#This Row],[2]]*100</f>
        <v>405.69286485799603</v>
      </c>
      <c r="E8" s="4">
        <v>13979</v>
      </c>
      <c r="F8" s="3">
        <f>МИНОБЛ[[#This Row],[5]]/МИНОБЛ[[#This Row],[2]]*100</f>
        <v>88.81758688607917</v>
      </c>
      <c r="G8" s="5">
        <f>МИНОБЛ[[#This Row],[4]]+МИНОБЛ[[#This Row],[6]]</f>
        <v>494.51045174407523</v>
      </c>
      <c r="H8" s="6">
        <v>4933</v>
      </c>
      <c r="I8" s="4">
        <v>13676</v>
      </c>
      <c r="J8" s="3">
        <f>МИНОБЛ[[#This Row],[9]]/МИНОБЛ[[#This Row],[8]]*100</f>
        <v>277.23494830731806</v>
      </c>
      <c r="K8" s="4">
        <v>3016</v>
      </c>
      <c r="L8" s="3">
        <f>МИНОБЛ[[#This Row],[11]]/МИНОБЛ[[#This Row],[8]]*100</f>
        <v>61.139266166632879</v>
      </c>
      <c r="M8" s="5">
        <f>МИНОБЛ[[#This Row],[10]]+МИНОБЛ[[#This Row],[12]]</f>
        <v>338.37421447395093</v>
      </c>
      <c r="N8" s="130"/>
      <c r="O8" s="44" t="e">
        <f t="shared" ref="O8:O42" si="0">IF(D8&gt;D7,D8,NA())</f>
        <v>#N/A</v>
      </c>
      <c r="P8" s="44" t="e">
        <f t="shared" ref="P8:P42" si="1">IF(F8&gt;F7,F8,NA())</f>
        <v>#N/A</v>
      </c>
      <c r="Q8" s="44" t="e">
        <f t="shared" ref="Q8:Q42" si="2">IF(G8&gt;G7,G8,NA())</f>
        <v>#N/A</v>
      </c>
      <c r="R8" s="44" t="e">
        <f t="shared" ref="R8:R42" si="3">IF(J8&gt;J7,J8,NA())</f>
        <v>#N/A</v>
      </c>
      <c r="S8" s="44" t="e">
        <f t="shared" ref="S8:S42" si="4">IF(L8&gt;L7,L8,NA())</f>
        <v>#N/A</v>
      </c>
      <c r="T8" s="44" t="e">
        <f t="shared" ref="T8:T42" si="5">IF(M8&gt;M7,M8,NA())</f>
        <v>#N/A</v>
      </c>
      <c r="U8" s="12"/>
      <c r="V8" s="183" t="str">
        <f>"% "&amp;S2&amp;". "&amp;S3</f>
        <v>% качество заполнения. Состоят на учете</v>
      </c>
      <c r="W8" s="12"/>
      <c r="X8" s="109"/>
      <c r="Y8" s="12"/>
      <c r="Z8" s="12"/>
      <c r="AA8" s="12"/>
      <c r="AB8" s="12"/>
      <c r="AC8" s="109"/>
      <c r="AD8" s="10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</row>
    <row r="9" spans="1:45" x14ac:dyDescent="0.2">
      <c r="A9" s="140" t="s">
        <v>61</v>
      </c>
      <c r="B9" s="46">
        <v>16167</v>
      </c>
      <c r="C9" s="47">
        <v>64751</v>
      </c>
      <c r="D9" s="49">
        <f>МИНОБЛ[[#This Row],[3]]/МИНОБЛ[[#This Row],[2]]*100</f>
        <v>400.51339147646445</v>
      </c>
      <c r="E9" s="47">
        <v>12195</v>
      </c>
      <c r="F9" s="49">
        <f>МИНОБЛ[[#This Row],[5]]/МИНОБЛ[[#This Row],[2]]*100</f>
        <v>75.431434403414372</v>
      </c>
      <c r="G9" s="50">
        <f>МИНОБЛ[[#This Row],[4]]+МИНОБЛ[[#This Row],[6]]</f>
        <v>475.94482587987881</v>
      </c>
      <c r="H9" s="51">
        <v>4588</v>
      </c>
      <c r="I9" s="47">
        <v>11421</v>
      </c>
      <c r="J9" s="49">
        <f>МИНОБЛ[[#This Row],[9]]/МИНОБЛ[[#This Row],[8]]*100</f>
        <v>248.93199651264166</v>
      </c>
      <c r="K9" s="47">
        <v>2552</v>
      </c>
      <c r="L9" s="49">
        <f>МИНОБЛ[[#This Row],[11]]/МИНОБЛ[[#This Row],[8]]*100</f>
        <v>55.623365300784656</v>
      </c>
      <c r="M9" s="50">
        <f>МИНОБЛ[[#This Row],[10]]+МИНОБЛ[[#This Row],[12]]</f>
        <v>304.55536181342632</v>
      </c>
      <c r="N9" s="131"/>
      <c r="O9" s="44" t="e">
        <f t="shared" si="0"/>
        <v>#N/A</v>
      </c>
      <c r="P9" s="44" t="e">
        <f t="shared" si="1"/>
        <v>#N/A</v>
      </c>
      <c r="Q9" s="44" t="e">
        <f t="shared" si="2"/>
        <v>#N/A</v>
      </c>
      <c r="R9" s="44" t="e">
        <f t="shared" si="3"/>
        <v>#N/A</v>
      </c>
      <c r="S9" s="44" t="e">
        <f t="shared" si="4"/>
        <v>#N/A</v>
      </c>
      <c r="T9" s="44" t="e">
        <f t="shared" si="5"/>
        <v>#N/A</v>
      </c>
      <c r="U9" s="12"/>
      <c r="V9" s="12">
        <f>VLOOKUP($V$8,tbl_Diagrams[],2,0)</f>
        <v>13</v>
      </c>
      <c r="W9" s="12">
        <f>VLOOKUP($V$8,tbl_Diagrams[],3,0)</f>
        <v>20</v>
      </c>
      <c r="X9" s="12" t="str">
        <f>VLOOKUP($V$8,tbl_Diagrams[],4,0)</f>
        <v>Качество заполнения региональных банков данных - 
кол-во ошибок в % от общего кол-ва записей в БД 
(информация о лицах, состоящих на учете)</v>
      </c>
      <c r="Y9" s="12"/>
      <c r="Z9" s="12"/>
      <c r="AA9" s="12"/>
      <c r="AB9" s="12"/>
      <c r="AC9" s="109"/>
      <c r="AD9" s="10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</row>
    <row r="10" spans="1:45" x14ac:dyDescent="0.2">
      <c r="A10" s="140" t="s">
        <v>62</v>
      </c>
      <c r="B10" s="51">
        <v>16459</v>
      </c>
      <c r="C10" s="47">
        <v>61558</v>
      </c>
      <c r="D10" s="49">
        <f>МИНОБЛ[[#This Row],[3]]/МИНОБЛ[[#This Row],[2]]*100</f>
        <v>374.00814144237194</v>
      </c>
      <c r="E10" s="47">
        <v>10453</v>
      </c>
      <c r="F10" s="49">
        <f>МИНОБЛ[[#This Row],[5]]/МИНОБЛ[[#This Row],[2]]*100</f>
        <v>63.509326204508177</v>
      </c>
      <c r="G10" s="50">
        <f>МИНОБЛ[[#This Row],[4]]+МИНОБЛ[[#This Row],[6]]</f>
        <v>437.51746764688011</v>
      </c>
      <c r="H10" s="51">
        <v>4660</v>
      </c>
      <c r="I10" s="47">
        <v>9759</v>
      </c>
      <c r="J10" s="49">
        <f>МИНОБЛ[[#This Row],[9]]/МИНОБЛ[[#This Row],[8]]*100</f>
        <v>209.42060085836908</v>
      </c>
      <c r="K10" s="47">
        <v>2577</v>
      </c>
      <c r="L10" s="49">
        <f>МИНОБЛ[[#This Row],[11]]/МИНОБЛ[[#This Row],[8]]*100</f>
        <v>55.300429184549358</v>
      </c>
      <c r="M10" s="50">
        <f>МИНОБЛ[[#This Row],[10]]+МИНОБЛ[[#This Row],[12]]</f>
        <v>264.72103004291841</v>
      </c>
      <c r="N10" s="131"/>
      <c r="O10" s="44" t="e">
        <f t="shared" si="0"/>
        <v>#N/A</v>
      </c>
      <c r="P10" s="44" t="e">
        <f t="shared" si="1"/>
        <v>#N/A</v>
      </c>
      <c r="Q10" s="44" t="e">
        <f t="shared" si="2"/>
        <v>#N/A</v>
      </c>
      <c r="R10" s="44" t="e">
        <f t="shared" si="3"/>
        <v>#N/A</v>
      </c>
      <c r="S10" s="44" t="e">
        <f t="shared" si="4"/>
        <v>#N/A</v>
      </c>
      <c r="T10" s="44" t="e">
        <f t="shared" si="5"/>
        <v>#N/A</v>
      </c>
      <c r="U10" s="12"/>
      <c r="V10" s="12"/>
      <c r="W10" s="12"/>
      <c r="X10" s="12"/>
      <c r="Y10" s="12"/>
      <c r="Z10" s="12"/>
      <c r="AA10" s="12"/>
      <c r="AB10" s="12"/>
      <c r="AC10" s="109"/>
      <c r="AD10" s="10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</row>
    <row r="11" spans="1:45" x14ac:dyDescent="0.2">
      <c r="A11" s="140" t="s">
        <v>63</v>
      </c>
      <c r="B11" s="46">
        <v>16704</v>
      </c>
      <c r="C11" s="47">
        <v>65690</v>
      </c>
      <c r="D11" s="49">
        <f>МИНОБЛ[[#This Row],[3]]/МИНОБЛ[[#This Row],[2]]*100</f>
        <v>393.25909961685824</v>
      </c>
      <c r="E11" s="47">
        <v>9205</v>
      </c>
      <c r="F11" s="49">
        <f>МИНОБЛ[[#This Row],[5]]/МИНОБЛ[[#This Row],[2]]*100</f>
        <v>55.106561302681989</v>
      </c>
      <c r="G11" s="50">
        <f>МИНОБЛ[[#This Row],[4]]+МИНОБЛ[[#This Row],[6]]</f>
        <v>448.36566091954023</v>
      </c>
      <c r="H11" s="51">
        <v>4669</v>
      </c>
      <c r="I11" s="47">
        <v>9446</v>
      </c>
      <c r="J11" s="49">
        <f>МИНОБЛ[[#This Row],[9]]/МИНОБЛ[[#This Row],[8]]*100</f>
        <v>202.31312914971085</v>
      </c>
      <c r="K11" s="47">
        <v>2174</v>
      </c>
      <c r="L11" s="49">
        <f>МИНОБЛ[[#This Row],[11]]/МИНОБЛ[[#This Row],[8]]*100</f>
        <v>46.562433069179697</v>
      </c>
      <c r="M11" s="50">
        <f>МИНОБЛ[[#This Row],[10]]+МИНОБЛ[[#This Row],[12]]</f>
        <v>248.87556221889054</v>
      </c>
      <c r="N11" s="131"/>
      <c r="O11" s="44">
        <f t="shared" si="0"/>
        <v>393.25909961685824</v>
      </c>
      <c r="P11" s="44" t="e">
        <f t="shared" si="1"/>
        <v>#N/A</v>
      </c>
      <c r="Q11" s="44">
        <f t="shared" si="2"/>
        <v>448.36566091954023</v>
      </c>
      <c r="R11" s="44" t="e">
        <f t="shared" si="3"/>
        <v>#N/A</v>
      </c>
      <c r="S11" s="44" t="e">
        <f t="shared" si="4"/>
        <v>#N/A</v>
      </c>
      <c r="T11" s="44" t="e">
        <f t="shared" si="5"/>
        <v>#N/A</v>
      </c>
      <c r="U11" s="12"/>
      <c r="V11" s="12"/>
      <c r="W11" s="12"/>
      <c r="X11" s="12"/>
      <c r="Y11" s="12"/>
      <c r="Z11" s="12"/>
      <c r="AA11" s="12"/>
      <c r="AB11" s="12"/>
      <c r="AC11" s="109"/>
      <c r="AD11" s="10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</row>
    <row r="12" spans="1:45" x14ac:dyDescent="0.2">
      <c r="A12" s="140" t="s">
        <v>64</v>
      </c>
      <c r="B12" s="46">
        <v>16973</v>
      </c>
      <c r="C12" s="47">
        <v>65685</v>
      </c>
      <c r="D12" s="49">
        <f>МИНОБЛ[[#This Row],[3]]/МИНОБЛ[[#This Row],[2]]*100</f>
        <v>386.99699522771465</v>
      </c>
      <c r="E12" s="47">
        <v>8937</v>
      </c>
      <c r="F12" s="49">
        <f>МИНОБЛ[[#This Row],[5]]/МИНОБЛ[[#This Row],[2]]*100</f>
        <v>52.654215518765099</v>
      </c>
      <c r="G12" s="50">
        <f>МИНОБЛ[[#This Row],[4]]+МИНОБЛ[[#This Row],[6]]</f>
        <v>439.65121074647976</v>
      </c>
      <c r="H12" s="51">
        <v>4561</v>
      </c>
      <c r="I12" s="47">
        <v>8877</v>
      </c>
      <c r="J12" s="49">
        <f>МИНОБЛ[[#This Row],[9]]/МИНОБЛ[[#This Row],[8]]*100</f>
        <v>194.62837097127823</v>
      </c>
      <c r="K12" s="47">
        <v>2040</v>
      </c>
      <c r="L12" s="49">
        <f>МИНОБЛ[[#This Row],[11]]/МИНОБЛ[[#This Row],[8]]*100</f>
        <v>44.727033545275155</v>
      </c>
      <c r="M12" s="50">
        <f>МИНОБЛ[[#This Row],[10]]+МИНОБЛ[[#This Row],[12]]</f>
        <v>239.35540451655339</v>
      </c>
      <c r="N12" s="131"/>
      <c r="O12" s="44" t="e">
        <f t="shared" si="0"/>
        <v>#N/A</v>
      </c>
      <c r="P12" s="44" t="e">
        <f t="shared" si="1"/>
        <v>#N/A</v>
      </c>
      <c r="Q12" s="44" t="e">
        <f t="shared" si="2"/>
        <v>#N/A</v>
      </c>
      <c r="R12" s="44" t="e">
        <f t="shared" si="3"/>
        <v>#N/A</v>
      </c>
      <c r="S12" s="44" t="e">
        <f t="shared" si="4"/>
        <v>#N/A</v>
      </c>
      <c r="T12" s="44" t="e">
        <f t="shared" si="5"/>
        <v>#N/A</v>
      </c>
      <c r="U12" s="12"/>
      <c r="V12" s="12"/>
      <c r="W12" s="12"/>
      <c r="X12" s="12"/>
      <c r="Y12" s="12"/>
      <c r="Z12" s="12"/>
      <c r="AA12" s="12"/>
      <c r="AB12" s="12"/>
      <c r="AC12" s="109"/>
      <c r="AD12" s="10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</row>
    <row r="13" spans="1:45" x14ac:dyDescent="0.2">
      <c r="A13" s="140" t="s">
        <v>65</v>
      </c>
      <c r="B13" s="51">
        <v>17477</v>
      </c>
      <c r="C13" s="47">
        <v>66412</v>
      </c>
      <c r="D13" s="49">
        <f>МИНОБЛ[[#This Row],[3]]/МИНОБЛ[[#This Row],[2]]*100</f>
        <v>379.99656691651882</v>
      </c>
      <c r="E13" s="47">
        <v>16735</v>
      </c>
      <c r="F13" s="49">
        <f>МИНОБЛ[[#This Row],[5]]/МИНОБЛ[[#This Row],[2]]*100</f>
        <v>95.754420094981967</v>
      </c>
      <c r="G13" s="50">
        <f>МИНОБЛ[[#This Row],[4]]+МИНОБЛ[[#This Row],[6]]</f>
        <v>475.7509870115008</v>
      </c>
      <c r="H13" s="51">
        <v>4401</v>
      </c>
      <c r="I13" s="47">
        <v>8514</v>
      </c>
      <c r="J13" s="49">
        <f>МИНОБЛ[[#This Row],[9]]/МИНОБЛ[[#This Row],[8]]*100</f>
        <v>193.4560327198364</v>
      </c>
      <c r="K13" s="47">
        <v>2729</v>
      </c>
      <c r="L13" s="49">
        <f>МИНОБЛ[[#This Row],[11]]/МИНОБЛ[[#This Row],[8]]*100</f>
        <v>62.008634401272431</v>
      </c>
      <c r="M13" s="50">
        <f>МИНОБЛ[[#This Row],[10]]+МИНОБЛ[[#This Row],[12]]</f>
        <v>255.46466712110885</v>
      </c>
      <c r="N13" s="131"/>
      <c r="O13" s="44" t="e">
        <f t="shared" si="0"/>
        <v>#N/A</v>
      </c>
      <c r="P13" s="44">
        <f t="shared" si="1"/>
        <v>95.754420094981967</v>
      </c>
      <c r="Q13" s="44">
        <f t="shared" si="2"/>
        <v>475.7509870115008</v>
      </c>
      <c r="R13" s="44" t="e">
        <f t="shared" si="3"/>
        <v>#N/A</v>
      </c>
      <c r="S13" s="44">
        <f t="shared" si="4"/>
        <v>62.008634401272431</v>
      </c>
      <c r="T13" s="44">
        <f t="shared" si="5"/>
        <v>255.46466712110885</v>
      </c>
      <c r="U13" s="12"/>
      <c r="V13" s="12"/>
      <c r="W13" s="12"/>
      <c r="X13" s="12"/>
      <c r="Y13" s="12"/>
      <c r="Z13" s="12"/>
      <c r="AA13" s="12"/>
      <c r="AB13" s="12"/>
      <c r="AC13" s="109"/>
      <c r="AD13" s="10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</row>
    <row r="14" spans="1:45" x14ac:dyDescent="0.2">
      <c r="A14" s="140" t="s">
        <v>66</v>
      </c>
      <c r="B14" s="46">
        <v>17831</v>
      </c>
      <c r="C14" s="47">
        <v>57387</v>
      </c>
      <c r="D14" s="49">
        <f>МИНОБЛ[[#This Row],[3]]/МИНОБЛ[[#This Row],[2]]*100</f>
        <v>321.83837137569401</v>
      </c>
      <c r="E14" s="47">
        <v>11267</v>
      </c>
      <c r="F14" s="49">
        <f>МИНОБЛ[[#This Row],[5]]/МИНОБЛ[[#This Row],[2]]*100</f>
        <v>63.187706802759237</v>
      </c>
      <c r="G14" s="50">
        <f>МИНОБЛ[[#This Row],[4]]+МИНОБЛ[[#This Row],[6]]</f>
        <v>385.02607817845325</v>
      </c>
      <c r="H14" s="51">
        <v>4509</v>
      </c>
      <c r="I14" s="47">
        <v>7254</v>
      </c>
      <c r="J14" s="49">
        <f>МИНОБЛ[[#This Row],[9]]/МИНОБЛ[[#This Row],[8]]*100</f>
        <v>160.87824351297405</v>
      </c>
      <c r="K14" s="47">
        <v>1991</v>
      </c>
      <c r="L14" s="49">
        <f>МИНОБЛ[[#This Row],[11]]/МИНОБЛ[[#This Row],[8]]*100</f>
        <v>44.156132180084271</v>
      </c>
      <c r="M14" s="50">
        <f>МИНОБЛ[[#This Row],[10]]+МИНОБЛ[[#This Row],[12]]</f>
        <v>205.03437569305834</v>
      </c>
      <c r="N14" s="131"/>
      <c r="O14" s="44" t="e">
        <f t="shared" si="0"/>
        <v>#N/A</v>
      </c>
      <c r="P14" s="44" t="e">
        <f t="shared" si="1"/>
        <v>#N/A</v>
      </c>
      <c r="Q14" s="44" t="e">
        <f t="shared" si="2"/>
        <v>#N/A</v>
      </c>
      <c r="R14" s="44" t="e">
        <f t="shared" si="3"/>
        <v>#N/A</v>
      </c>
      <c r="S14" s="44" t="e">
        <f t="shared" si="4"/>
        <v>#N/A</v>
      </c>
      <c r="T14" s="44" t="e">
        <f t="shared" si="5"/>
        <v>#N/A</v>
      </c>
      <c r="U14" s="12"/>
      <c r="V14" s="12"/>
      <c r="W14" s="12"/>
      <c r="X14" s="12"/>
      <c r="Y14" s="12"/>
      <c r="Z14" s="12"/>
      <c r="AA14" s="12"/>
      <c r="AB14" s="12"/>
      <c r="AC14" s="12"/>
      <c r="AD14" s="12"/>
    </row>
    <row r="15" spans="1:45" x14ac:dyDescent="0.2">
      <c r="A15" s="140" t="s">
        <v>67</v>
      </c>
      <c r="B15" s="46">
        <v>18031</v>
      </c>
      <c r="C15" s="47">
        <v>49581</v>
      </c>
      <c r="D15" s="49">
        <f>МИНОБЛ[[#This Row],[3]]/МИНОБЛ[[#This Row],[2]]*100</f>
        <v>274.97642948255782</v>
      </c>
      <c r="E15" s="47">
        <v>4237</v>
      </c>
      <c r="F15" s="49">
        <f>МИНОБЛ[[#This Row],[5]]/МИНОБЛ[[#This Row],[2]]*100</f>
        <v>23.498419388830346</v>
      </c>
      <c r="G15" s="50">
        <f>МИНОБЛ[[#This Row],[4]]+МИНОБЛ[[#This Row],[6]]</f>
        <v>298.47484887138819</v>
      </c>
      <c r="H15" s="51">
        <v>4514</v>
      </c>
      <c r="I15" s="47">
        <v>6298</v>
      </c>
      <c r="J15" s="49">
        <f>МИНОБЛ[[#This Row],[9]]/МИНОБЛ[[#This Row],[8]]*100</f>
        <v>139.52148870181657</v>
      </c>
      <c r="K15" s="47">
        <v>932</v>
      </c>
      <c r="L15" s="49">
        <f>МИНОБЛ[[#This Row],[11]]/МИНОБЛ[[#This Row],[8]]*100</f>
        <v>20.646876384581304</v>
      </c>
      <c r="M15" s="50">
        <f>МИНОБЛ[[#This Row],[10]]+МИНОБЛ[[#This Row],[12]]</f>
        <v>160.16836508639787</v>
      </c>
      <c r="N15" s="131"/>
      <c r="O15" s="44" t="e">
        <f t="shared" si="0"/>
        <v>#N/A</v>
      </c>
      <c r="P15" s="44" t="e">
        <f t="shared" si="1"/>
        <v>#N/A</v>
      </c>
      <c r="Q15" s="44" t="e">
        <f t="shared" si="2"/>
        <v>#N/A</v>
      </c>
      <c r="R15" s="44" t="e">
        <f t="shared" si="3"/>
        <v>#N/A</v>
      </c>
      <c r="S15" s="44" t="e">
        <f t="shared" si="4"/>
        <v>#N/A</v>
      </c>
      <c r="T15" s="44" t="e">
        <f t="shared" si="5"/>
        <v>#N/A</v>
      </c>
      <c r="U15" s="12"/>
      <c r="V15" s="12"/>
      <c r="W15" s="12"/>
      <c r="X15" s="12"/>
      <c r="Y15" s="12"/>
      <c r="Z15" s="12"/>
      <c r="AA15" s="12"/>
      <c r="AB15" s="12"/>
      <c r="AC15" s="12"/>
      <c r="AD15" s="12"/>
    </row>
    <row r="16" spans="1:45" x14ac:dyDescent="0.2">
      <c r="A16" s="140" t="s">
        <v>68</v>
      </c>
      <c r="B16" s="51">
        <v>18283</v>
      </c>
      <c r="C16" s="47">
        <v>47243</v>
      </c>
      <c r="D16" s="49">
        <f>МИНОБЛ[[#This Row],[3]]/МИНОБЛ[[#This Row],[2]]*100</f>
        <v>258.39851227916648</v>
      </c>
      <c r="E16" s="47">
        <v>3618</v>
      </c>
      <c r="F16" s="49">
        <f>МИНОБЛ[[#This Row],[5]]/МИНОБЛ[[#This Row],[2]]*100</f>
        <v>19.78887491111962</v>
      </c>
      <c r="G16" s="50">
        <f>МИНОБЛ[[#This Row],[4]]+МИНОБЛ[[#This Row],[6]]</f>
        <v>278.18738719028613</v>
      </c>
      <c r="H16" s="51">
        <v>4424</v>
      </c>
      <c r="I16" s="47">
        <v>6224</v>
      </c>
      <c r="J16" s="49">
        <f>МИНОБЛ[[#This Row],[9]]/МИНОБЛ[[#This Row],[8]]*100</f>
        <v>140.6871609403255</v>
      </c>
      <c r="K16" s="47">
        <v>773</v>
      </c>
      <c r="L16" s="49">
        <f>МИНОБЛ[[#This Row],[11]]/МИНОБЛ[[#This Row],[8]]*100</f>
        <v>17.472875226039783</v>
      </c>
      <c r="M16" s="50">
        <f>МИНОБЛ[[#This Row],[10]]+МИНОБЛ[[#This Row],[12]]</f>
        <v>158.16003616636527</v>
      </c>
      <c r="N16" s="131"/>
      <c r="O16" s="44" t="e">
        <f t="shared" si="0"/>
        <v>#N/A</v>
      </c>
      <c r="P16" s="44" t="e">
        <f t="shared" si="1"/>
        <v>#N/A</v>
      </c>
      <c r="Q16" s="44" t="e">
        <f t="shared" si="2"/>
        <v>#N/A</v>
      </c>
      <c r="R16" s="44">
        <f t="shared" si="3"/>
        <v>140.6871609403255</v>
      </c>
      <c r="S16" s="44" t="e">
        <f t="shared" si="4"/>
        <v>#N/A</v>
      </c>
      <c r="T16" s="44" t="e">
        <f t="shared" si="5"/>
        <v>#N/A</v>
      </c>
      <c r="U16" s="12"/>
      <c r="V16" s="12"/>
      <c r="W16" s="12"/>
      <c r="X16" s="12"/>
      <c r="Y16" s="12"/>
      <c r="Z16" s="12"/>
      <c r="AA16" s="12"/>
      <c r="AB16" s="12"/>
      <c r="AC16" s="12"/>
      <c r="AD16" s="12"/>
    </row>
    <row r="17" spans="1:30" x14ac:dyDescent="0.2">
      <c r="A17" s="140" t="s">
        <v>69</v>
      </c>
      <c r="B17" s="46">
        <v>18698</v>
      </c>
      <c r="C17" s="47">
        <v>45900</v>
      </c>
      <c r="D17" s="49">
        <f>МИНОБЛ[[#This Row],[3]]/МИНОБЛ[[#This Row],[2]]*100</f>
        <v>245.48080008557065</v>
      </c>
      <c r="E17" s="47">
        <v>3122</v>
      </c>
      <c r="F17" s="49">
        <f>МИНОБЛ[[#This Row],[5]]/МИНОБЛ[[#This Row],[2]]*100</f>
        <v>16.696972938282169</v>
      </c>
      <c r="G17" s="50">
        <f>МИНОБЛ[[#This Row],[4]]+МИНОБЛ[[#This Row],[6]]</f>
        <v>262.17777302385281</v>
      </c>
      <c r="H17" s="51">
        <v>4212</v>
      </c>
      <c r="I17" s="47">
        <v>5286</v>
      </c>
      <c r="J17" s="49">
        <f>МИНОБЛ[[#This Row],[9]]/МИНОБЛ[[#This Row],[8]]*100</f>
        <v>125.49857549857551</v>
      </c>
      <c r="K17" s="47">
        <v>349</v>
      </c>
      <c r="L17" s="49">
        <f>МИНОБЛ[[#This Row],[11]]/МИНОБЛ[[#This Row],[8]]*100</f>
        <v>8.2858499525166192</v>
      </c>
      <c r="M17" s="50">
        <f>МИНОБЛ[[#This Row],[10]]+МИНОБЛ[[#This Row],[12]]</f>
        <v>133.78442545109212</v>
      </c>
      <c r="N17" s="131"/>
      <c r="O17" s="44" t="e">
        <f t="shared" si="0"/>
        <v>#N/A</v>
      </c>
      <c r="P17" s="44" t="e">
        <f t="shared" si="1"/>
        <v>#N/A</v>
      </c>
      <c r="Q17" s="44" t="e">
        <f t="shared" si="2"/>
        <v>#N/A</v>
      </c>
      <c r="R17" s="44" t="e">
        <f t="shared" si="3"/>
        <v>#N/A</v>
      </c>
      <c r="S17" s="44" t="e">
        <f t="shared" si="4"/>
        <v>#N/A</v>
      </c>
      <c r="T17" s="44" t="e">
        <f t="shared" si="5"/>
        <v>#N/A</v>
      </c>
      <c r="U17" s="12"/>
      <c r="V17" s="12"/>
      <c r="W17" s="12"/>
      <c r="X17" s="12"/>
      <c r="Y17" s="12"/>
      <c r="Z17" s="12"/>
      <c r="AA17" s="12"/>
      <c r="AB17" s="12"/>
      <c r="AC17" s="12"/>
      <c r="AD17" s="12"/>
    </row>
    <row r="18" spans="1:30" x14ac:dyDescent="0.2">
      <c r="A18" s="140" t="s">
        <v>70</v>
      </c>
      <c r="B18" s="46">
        <v>18953</v>
      </c>
      <c r="C18" s="47">
        <v>44340</v>
      </c>
      <c r="D18" s="49">
        <f>МИНОБЛ[[#This Row],[3]]/МИНОБЛ[[#This Row],[2]]*100</f>
        <v>233.94713238009811</v>
      </c>
      <c r="E18" s="47">
        <v>2535</v>
      </c>
      <c r="F18" s="49">
        <f>МИНОБЛ[[#This Row],[5]]/МИНОБЛ[[#This Row],[2]]*100</f>
        <v>13.37519126259695</v>
      </c>
      <c r="G18" s="50">
        <f>МИНОБЛ[[#This Row],[4]]+МИНОБЛ[[#This Row],[6]]</f>
        <v>247.32232364269507</v>
      </c>
      <c r="H18" s="51">
        <v>4273</v>
      </c>
      <c r="I18" s="47">
        <v>5214</v>
      </c>
      <c r="J18" s="49">
        <f>МИНОБЛ[[#This Row],[9]]/МИНОБЛ[[#This Row],[8]]*100</f>
        <v>122.02199859583432</v>
      </c>
      <c r="K18" s="47">
        <v>272</v>
      </c>
      <c r="L18" s="49">
        <f>МИНОБЛ[[#This Row],[11]]/МИНОБЛ[[#This Row],[8]]*100</f>
        <v>6.3655511350339342</v>
      </c>
      <c r="M18" s="50">
        <f>МИНОБЛ[[#This Row],[10]]+МИНОБЛ[[#This Row],[12]]</f>
        <v>128.38754973086824</v>
      </c>
      <c r="N18" s="131"/>
      <c r="O18" s="44" t="e">
        <f t="shared" si="0"/>
        <v>#N/A</v>
      </c>
      <c r="P18" s="44" t="e">
        <f t="shared" si="1"/>
        <v>#N/A</v>
      </c>
      <c r="Q18" s="44" t="e">
        <f t="shared" si="2"/>
        <v>#N/A</v>
      </c>
      <c r="R18" s="44" t="e">
        <f t="shared" si="3"/>
        <v>#N/A</v>
      </c>
      <c r="S18" s="44" t="e">
        <f t="shared" si="4"/>
        <v>#N/A</v>
      </c>
      <c r="T18" s="44" t="e">
        <f t="shared" si="5"/>
        <v>#N/A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</row>
    <row r="19" spans="1:30" x14ac:dyDescent="0.2">
      <c r="A19" s="140" t="s">
        <v>71</v>
      </c>
      <c r="B19" s="51">
        <v>19090</v>
      </c>
      <c r="C19" s="47">
        <v>39971</v>
      </c>
      <c r="D19" s="49">
        <f>МИНОБЛ[[#This Row],[3]]/МИНОБЛ[[#This Row],[2]]*100</f>
        <v>209.38187532739656</v>
      </c>
      <c r="E19" s="47">
        <v>1960</v>
      </c>
      <c r="F19" s="49">
        <f>МИНОБЛ[[#This Row],[5]]/МИНОБЛ[[#This Row],[2]]*100</f>
        <v>10.267155578837087</v>
      </c>
      <c r="G19" s="50">
        <f>МИНОБЛ[[#This Row],[4]]+МИНОБЛ[[#This Row],[6]]</f>
        <v>219.64903090623363</v>
      </c>
      <c r="H19" s="51">
        <v>4227</v>
      </c>
      <c r="I19" s="47">
        <v>4651</v>
      </c>
      <c r="J19" s="49">
        <f>МИНОБЛ[[#This Row],[9]]/МИНОБЛ[[#This Row],[8]]*100</f>
        <v>110.03075467234444</v>
      </c>
      <c r="K19" s="47">
        <v>176</v>
      </c>
      <c r="L19" s="49">
        <f>МИНОБЛ[[#This Row],[11]]/МИНОБЛ[[#This Row],[8]]*100</f>
        <v>4.1637094866335458</v>
      </c>
      <c r="M19" s="50">
        <f>МИНОБЛ[[#This Row],[10]]+МИНОБЛ[[#This Row],[12]]</f>
        <v>114.19446415897799</v>
      </c>
      <c r="N19" s="131"/>
      <c r="O19" s="44" t="e">
        <f t="shared" si="0"/>
        <v>#N/A</v>
      </c>
      <c r="P19" s="44" t="e">
        <f t="shared" si="1"/>
        <v>#N/A</v>
      </c>
      <c r="Q19" s="44" t="e">
        <f t="shared" si="2"/>
        <v>#N/A</v>
      </c>
      <c r="R19" s="44" t="e">
        <f t="shared" si="3"/>
        <v>#N/A</v>
      </c>
      <c r="S19" s="44" t="e">
        <f t="shared" si="4"/>
        <v>#N/A</v>
      </c>
      <c r="T19" s="44" t="e">
        <f t="shared" si="5"/>
        <v>#N/A</v>
      </c>
      <c r="U19" s="12"/>
      <c r="V19" s="12"/>
      <c r="W19" s="12"/>
      <c r="X19" s="12"/>
      <c r="Y19" s="12"/>
      <c r="Z19" s="12"/>
      <c r="AA19" s="12"/>
      <c r="AB19" s="12"/>
      <c r="AC19" s="12"/>
      <c r="AD19" s="12"/>
    </row>
    <row r="20" spans="1:30" x14ac:dyDescent="0.2">
      <c r="A20" s="140" t="s">
        <v>72</v>
      </c>
      <c r="B20" s="46">
        <v>19287</v>
      </c>
      <c r="C20" s="47">
        <v>35342</v>
      </c>
      <c r="D20" s="49">
        <f>МИНОБЛ[[#This Row],[3]]/МИНОБЛ[[#This Row],[2]]*100</f>
        <v>183.24259864157204</v>
      </c>
      <c r="E20" s="47">
        <v>1683</v>
      </c>
      <c r="F20" s="49">
        <f>МИНОБЛ[[#This Row],[5]]/МИНОБЛ[[#This Row],[2]]*100</f>
        <v>8.7260849276714882</v>
      </c>
      <c r="G20" s="50">
        <f>МИНОБЛ[[#This Row],[4]]+МИНОБЛ[[#This Row],[6]]</f>
        <v>191.96868356924352</v>
      </c>
      <c r="H20" s="51">
        <v>4148</v>
      </c>
      <c r="I20" s="47">
        <v>4046</v>
      </c>
      <c r="J20" s="49">
        <f>МИНОБЛ[[#This Row],[9]]/МИНОБЛ[[#This Row],[8]]*100</f>
        <v>97.540983606557376</v>
      </c>
      <c r="K20" s="47">
        <v>173</v>
      </c>
      <c r="L20" s="49">
        <f>МИНОБЛ[[#This Row],[11]]/МИНОБЛ[[#This Row],[8]]*100</f>
        <v>4.1706846673095468</v>
      </c>
      <c r="M20" s="50">
        <f>МИНОБЛ[[#This Row],[10]]+МИНОБЛ[[#This Row],[12]]</f>
        <v>101.71166827386692</v>
      </c>
      <c r="N20" s="131"/>
      <c r="O20" s="44" t="e">
        <f t="shared" si="0"/>
        <v>#N/A</v>
      </c>
      <c r="P20" s="44" t="e">
        <f t="shared" si="1"/>
        <v>#N/A</v>
      </c>
      <c r="Q20" s="44" t="e">
        <f t="shared" si="2"/>
        <v>#N/A</v>
      </c>
      <c r="R20" s="44" t="e">
        <f t="shared" si="3"/>
        <v>#N/A</v>
      </c>
      <c r="S20" s="44">
        <f t="shared" si="4"/>
        <v>4.1706846673095468</v>
      </c>
      <c r="T20" s="44" t="e">
        <f t="shared" si="5"/>
        <v>#N/A</v>
      </c>
      <c r="U20" s="12"/>
      <c r="V20" s="12"/>
      <c r="W20" s="12"/>
      <c r="X20" s="12"/>
      <c r="Y20" s="12"/>
      <c r="Z20" s="12"/>
      <c r="AA20" s="12"/>
      <c r="AB20" s="12"/>
      <c r="AC20" s="12"/>
      <c r="AD20" s="12"/>
    </row>
    <row r="21" spans="1:30" x14ac:dyDescent="0.2">
      <c r="A21" s="140" t="s">
        <v>73</v>
      </c>
      <c r="B21" s="46">
        <v>19710</v>
      </c>
      <c r="C21" s="47">
        <v>37137</v>
      </c>
      <c r="D21" s="49">
        <f>МИНОБЛ[[#This Row],[3]]/МИНОБЛ[[#This Row],[2]]*100</f>
        <v>188.41704718417049</v>
      </c>
      <c r="E21" s="47">
        <v>2606</v>
      </c>
      <c r="F21" s="49">
        <f>МИНОБЛ[[#This Row],[5]]/МИНОБЛ[[#This Row],[2]]*100</f>
        <v>13.221714865550481</v>
      </c>
      <c r="G21" s="50">
        <f>МИНОБЛ[[#This Row],[4]]+МИНОБЛ[[#This Row],[6]]</f>
        <v>201.63876204972098</v>
      </c>
      <c r="H21" s="51">
        <v>4035</v>
      </c>
      <c r="I21" s="47">
        <v>3888</v>
      </c>
      <c r="J21" s="49">
        <f>МИНОБЛ[[#This Row],[9]]/МИНОБЛ[[#This Row],[8]]*100</f>
        <v>96.356877323420079</v>
      </c>
      <c r="K21" s="47">
        <v>204</v>
      </c>
      <c r="L21" s="49">
        <f>МИНОБЛ[[#This Row],[11]]/МИНОБЛ[[#This Row],[8]]*100</f>
        <v>5.0557620817843869</v>
      </c>
      <c r="M21" s="50">
        <f>МИНОБЛ[[#This Row],[10]]+МИНОБЛ[[#This Row],[12]]</f>
        <v>101.41263940520446</v>
      </c>
      <c r="N21" s="131"/>
      <c r="O21" s="44">
        <f t="shared" si="0"/>
        <v>188.41704718417049</v>
      </c>
      <c r="P21" s="44">
        <f t="shared" si="1"/>
        <v>13.221714865550481</v>
      </c>
      <c r="Q21" s="44">
        <f t="shared" si="2"/>
        <v>201.63876204972098</v>
      </c>
      <c r="R21" s="44" t="e">
        <f t="shared" si="3"/>
        <v>#N/A</v>
      </c>
      <c r="S21" s="44">
        <f t="shared" si="4"/>
        <v>5.0557620817843869</v>
      </c>
      <c r="T21" s="44" t="e">
        <f t="shared" si="5"/>
        <v>#N/A</v>
      </c>
      <c r="U21" s="12"/>
      <c r="V21" s="12"/>
      <c r="W21" s="12"/>
      <c r="X21" s="12"/>
      <c r="Y21" s="12"/>
      <c r="Z21" s="12"/>
      <c r="AA21" s="12"/>
      <c r="AB21" s="12"/>
      <c r="AC21" s="12"/>
      <c r="AD21" s="12"/>
    </row>
    <row r="22" spans="1:30" x14ac:dyDescent="0.2">
      <c r="A22" s="140" t="s">
        <v>74</v>
      </c>
      <c r="B22" s="51">
        <v>19998</v>
      </c>
      <c r="C22" s="47">
        <v>36565</v>
      </c>
      <c r="D22" s="49">
        <f>МИНОБЛ[[#This Row],[3]]/МИНОБЛ[[#This Row],[2]]*100</f>
        <v>182.84328432843284</v>
      </c>
      <c r="E22" s="47">
        <v>2249</v>
      </c>
      <c r="F22" s="49">
        <f>МИНОБЛ[[#This Row],[5]]/МИНОБЛ[[#This Row],[2]]*100</f>
        <v>11.246124612461246</v>
      </c>
      <c r="G22" s="50">
        <f>МИНОБЛ[[#This Row],[4]]+МИНОБЛ[[#This Row],[6]]</f>
        <v>194.08940894089409</v>
      </c>
      <c r="H22" s="51">
        <v>4076</v>
      </c>
      <c r="I22" s="47">
        <v>4012</v>
      </c>
      <c r="J22" s="49">
        <f>МИНОБЛ[[#This Row],[9]]/МИНОБЛ[[#This Row],[8]]*100</f>
        <v>98.429833169774284</v>
      </c>
      <c r="K22" s="47">
        <v>178</v>
      </c>
      <c r="L22" s="49">
        <f>МИНОБЛ[[#This Row],[11]]/МИНОБЛ[[#This Row],[8]]*100</f>
        <v>4.3670264965652601</v>
      </c>
      <c r="M22" s="50">
        <f>МИНОБЛ[[#This Row],[10]]+МИНОБЛ[[#This Row],[12]]</f>
        <v>102.79685966633954</v>
      </c>
      <c r="N22" s="131"/>
      <c r="O22" s="44" t="e">
        <f t="shared" si="0"/>
        <v>#N/A</v>
      </c>
      <c r="P22" s="44" t="e">
        <f t="shared" si="1"/>
        <v>#N/A</v>
      </c>
      <c r="Q22" s="44" t="e">
        <f t="shared" si="2"/>
        <v>#N/A</v>
      </c>
      <c r="R22" s="44">
        <f t="shared" si="3"/>
        <v>98.429833169774284</v>
      </c>
      <c r="S22" s="44" t="e">
        <f t="shared" si="4"/>
        <v>#N/A</v>
      </c>
      <c r="T22" s="44">
        <f t="shared" si="5"/>
        <v>102.79685966633954</v>
      </c>
      <c r="U22" s="12"/>
      <c r="V22" s="12"/>
      <c r="W22" s="12"/>
      <c r="X22" s="12"/>
      <c r="Y22" s="12"/>
      <c r="Z22" s="12"/>
      <c r="AA22" s="12"/>
      <c r="AB22" s="12"/>
      <c r="AC22" s="12"/>
      <c r="AD22" s="12"/>
    </row>
    <row r="23" spans="1:30" x14ac:dyDescent="0.2">
      <c r="A23" s="140" t="s">
        <v>75</v>
      </c>
      <c r="B23" s="46">
        <v>20511</v>
      </c>
      <c r="C23" s="47">
        <v>36490</v>
      </c>
      <c r="D23" s="49">
        <f>МИНОБЛ[[#This Row],[3]]/МИНОБЛ[[#This Row],[2]]*100</f>
        <v>177.90453902783872</v>
      </c>
      <c r="E23" s="47">
        <v>1981</v>
      </c>
      <c r="F23" s="49">
        <f>МИНОБЛ[[#This Row],[5]]/МИНОБЛ[[#This Row],[2]]*100</f>
        <v>9.6582321681049184</v>
      </c>
      <c r="G23" s="50">
        <f>МИНОБЛ[[#This Row],[4]]+МИНОБЛ[[#This Row],[6]]</f>
        <v>187.56277119594364</v>
      </c>
      <c r="H23" s="51">
        <v>4101</v>
      </c>
      <c r="I23" s="47">
        <v>3924</v>
      </c>
      <c r="J23" s="49">
        <f>МИНОБЛ[[#This Row],[9]]/МИНОБЛ[[#This Row],[8]]*100</f>
        <v>95.683979517190934</v>
      </c>
      <c r="K23" s="47">
        <v>93</v>
      </c>
      <c r="L23" s="49">
        <f>МИНОБЛ[[#This Row],[11]]/МИНОБЛ[[#This Row],[8]]*100</f>
        <v>2.2677395757132408</v>
      </c>
      <c r="M23" s="50">
        <f>МИНОБЛ[[#This Row],[10]]+МИНОБЛ[[#This Row],[12]]</f>
        <v>97.95171909290417</v>
      </c>
      <c r="N23" s="131"/>
      <c r="O23" s="44" t="e">
        <f t="shared" si="0"/>
        <v>#N/A</v>
      </c>
      <c r="P23" s="44" t="e">
        <f t="shared" si="1"/>
        <v>#N/A</v>
      </c>
      <c r="Q23" s="44" t="e">
        <f t="shared" si="2"/>
        <v>#N/A</v>
      </c>
      <c r="R23" s="44" t="e">
        <f t="shared" si="3"/>
        <v>#N/A</v>
      </c>
      <c r="S23" s="44" t="e">
        <f t="shared" si="4"/>
        <v>#N/A</v>
      </c>
      <c r="T23" s="44" t="e">
        <f t="shared" si="5"/>
        <v>#N/A</v>
      </c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x14ac:dyDescent="0.2">
      <c r="A24" s="140" t="s">
        <v>76</v>
      </c>
      <c r="B24" s="46">
        <v>20615</v>
      </c>
      <c r="C24" s="47">
        <v>34649</v>
      </c>
      <c r="D24" s="49">
        <f>МИНОБЛ[[#This Row],[3]]/МИНОБЛ[[#This Row],[2]]*100</f>
        <v>168.07664322095562</v>
      </c>
      <c r="E24" s="47">
        <v>1340</v>
      </c>
      <c r="F24" s="49">
        <f>МИНОБЛ[[#This Row],[5]]/МИНОБЛ[[#This Row],[2]]*100</f>
        <v>6.5001212709192329</v>
      </c>
      <c r="G24" s="50">
        <f>МИНОБЛ[[#This Row],[4]]+МИНОБЛ[[#This Row],[6]]</f>
        <v>174.57676449187485</v>
      </c>
      <c r="H24" s="51">
        <v>4052</v>
      </c>
      <c r="I24" s="47">
        <v>3753</v>
      </c>
      <c r="J24" s="49">
        <f>МИНОБЛ[[#This Row],[9]]/МИНОБЛ[[#This Row],[8]]*100</f>
        <v>92.620927936821317</v>
      </c>
      <c r="K24" s="47">
        <v>89</v>
      </c>
      <c r="L24" s="49">
        <f>МИНОБЛ[[#This Row],[11]]/МИНОБЛ[[#This Row],[8]]*100</f>
        <v>2.1964461994077</v>
      </c>
      <c r="M24" s="50">
        <f>МИНОБЛ[[#This Row],[10]]+МИНОБЛ[[#This Row],[12]]</f>
        <v>94.81737413622902</v>
      </c>
      <c r="N24" s="131"/>
      <c r="O24" s="44" t="e">
        <f t="shared" si="0"/>
        <v>#N/A</v>
      </c>
      <c r="P24" s="44" t="e">
        <f t="shared" si="1"/>
        <v>#N/A</v>
      </c>
      <c r="Q24" s="44" t="e">
        <f t="shared" si="2"/>
        <v>#N/A</v>
      </c>
      <c r="R24" s="44" t="e">
        <f t="shared" si="3"/>
        <v>#N/A</v>
      </c>
      <c r="S24" s="44" t="e">
        <f t="shared" si="4"/>
        <v>#N/A</v>
      </c>
      <c r="T24" s="44" t="e">
        <f t="shared" si="5"/>
        <v>#N/A</v>
      </c>
      <c r="U24" s="12"/>
      <c r="V24" s="12"/>
      <c r="W24" s="12"/>
      <c r="X24" s="12"/>
      <c r="Y24" s="12"/>
      <c r="Z24" s="12"/>
      <c r="AA24" s="12"/>
      <c r="AB24" s="12"/>
      <c r="AC24" s="12"/>
      <c r="AD24" s="12"/>
    </row>
    <row r="25" spans="1:30" x14ac:dyDescent="0.2">
      <c r="A25" s="140" t="s">
        <v>77</v>
      </c>
      <c r="B25" s="51">
        <v>21010</v>
      </c>
      <c r="C25" s="47">
        <v>33997</v>
      </c>
      <c r="D25" s="49">
        <f>МИНОБЛ[[#This Row],[3]]/МИНОБЛ[[#This Row],[2]]*100</f>
        <v>161.81342217991431</v>
      </c>
      <c r="E25" s="47">
        <v>1322</v>
      </c>
      <c r="F25" s="49">
        <f>МИНОБЛ[[#This Row],[5]]/МИНОБЛ[[#This Row],[2]]*100</f>
        <v>6.2922417896239882</v>
      </c>
      <c r="G25" s="50">
        <f>МИНОБЛ[[#This Row],[4]]+МИНОБЛ[[#This Row],[6]]</f>
        <v>168.10566396953831</v>
      </c>
      <c r="H25" s="51">
        <v>3881</v>
      </c>
      <c r="I25" s="47">
        <v>3446</v>
      </c>
      <c r="J25" s="49">
        <f>МИНОБЛ[[#This Row],[9]]/МИНОБЛ[[#This Row],[8]]*100</f>
        <v>88.791548569956205</v>
      </c>
      <c r="K25" s="47">
        <v>110</v>
      </c>
      <c r="L25" s="49">
        <f>МИНОБЛ[[#This Row],[11]]/МИНОБЛ[[#This Row],[8]]*100</f>
        <v>2.8343210512754444</v>
      </c>
      <c r="M25" s="50">
        <f>МИНОБЛ[[#This Row],[10]]+МИНОБЛ[[#This Row],[12]]</f>
        <v>91.625869621231644</v>
      </c>
      <c r="N25" s="131"/>
      <c r="O25" s="44" t="e">
        <f t="shared" si="0"/>
        <v>#N/A</v>
      </c>
      <c r="P25" s="44" t="e">
        <f t="shared" si="1"/>
        <v>#N/A</v>
      </c>
      <c r="Q25" s="44" t="e">
        <f t="shared" si="2"/>
        <v>#N/A</v>
      </c>
      <c r="R25" s="44" t="e">
        <f t="shared" si="3"/>
        <v>#N/A</v>
      </c>
      <c r="S25" s="44">
        <f t="shared" si="4"/>
        <v>2.8343210512754444</v>
      </c>
      <c r="T25" s="44" t="e">
        <f t="shared" si="5"/>
        <v>#N/A</v>
      </c>
      <c r="U25" s="12"/>
      <c r="V25" s="12"/>
      <c r="W25" s="12"/>
      <c r="X25" s="12"/>
      <c r="Y25" s="12"/>
      <c r="Z25" s="12"/>
      <c r="AA25" s="12"/>
      <c r="AB25" s="12"/>
      <c r="AC25" s="12"/>
      <c r="AD25" s="12"/>
    </row>
    <row r="26" spans="1:30" x14ac:dyDescent="0.2">
      <c r="A26" s="140" t="s">
        <v>78</v>
      </c>
      <c r="B26" s="46">
        <v>21266</v>
      </c>
      <c r="C26" s="47">
        <v>33775</v>
      </c>
      <c r="D26" s="49">
        <f>МИНОБЛ[[#This Row],[3]]/МИНОБЛ[[#This Row],[2]]*100</f>
        <v>158.82159315339038</v>
      </c>
      <c r="E26" s="47">
        <v>1391</v>
      </c>
      <c r="F26" s="49">
        <f>МИНОБЛ[[#This Row],[5]]/МИНОБЛ[[#This Row],[2]]*100</f>
        <v>6.5409573967835977</v>
      </c>
      <c r="G26" s="50">
        <f>МИНОБЛ[[#This Row],[4]]+МИНОБЛ[[#This Row],[6]]</f>
        <v>165.36255055017398</v>
      </c>
      <c r="H26" s="51">
        <v>3872</v>
      </c>
      <c r="I26" s="47">
        <v>3389</v>
      </c>
      <c r="J26" s="49">
        <f>МИНОБЛ[[#This Row],[9]]/МИНОБЛ[[#This Row],[8]]*100</f>
        <v>87.525826446281002</v>
      </c>
      <c r="K26" s="47">
        <v>122</v>
      </c>
      <c r="L26" s="49">
        <f>МИНОБЛ[[#This Row],[11]]/МИНОБЛ[[#This Row],[8]]*100</f>
        <v>3.1508264462809916</v>
      </c>
      <c r="M26" s="50">
        <f>МИНОБЛ[[#This Row],[10]]+МИНОБЛ[[#This Row],[12]]</f>
        <v>90.676652892561989</v>
      </c>
      <c r="N26" s="131"/>
      <c r="O26" s="44" t="e">
        <f t="shared" si="0"/>
        <v>#N/A</v>
      </c>
      <c r="P26" s="44">
        <f t="shared" si="1"/>
        <v>6.5409573967835977</v>
      </c>
      <c r="Q26" s="44" t="e">
        <f t="shared" si="2"/>
        <v>#N/A</v>
      </c>
      <c r="R26" s="44" t="e">
        <f t="shared" si="3"/>
        <v>#N/A</v>
      </c>
      <c r="S26" s="44">
        <f t="shared" si="4"/>
        <v>3.1508264462809916</v>
      </c>
      <c r="T26" s="44" t="e">
        <f t="shared" si="5"/>
        <v>#N/A</v>
      </c>
      <c r="U26" s="12"/>
      <c r="V26" s="12"/>
      <c r="W26" s="12"/>
      <c r="X26" s="12"/>
      <c r="Y26" s="12"/>
      <c r="Z26" s="12"/>
      <c r="AA26" s="12"/>
      <c r="AB26" s="12"/>
      <c r="AC26" s="12"/>
      <c r="AD26" s="12"/>
    </row>
    <row r="27" spans="1:30" x14ac:dyDescent="0.2">
      <c r="A27" s="140" t="s">
        <v>79</v>
      </c>
      <c r="B27" s="46">
        <v>21360</v>
      </c>
      <c r="C27" s="47">
        <v>30646</v>
      </c>
      <c r="D27" s="49">
        <f>МИНОБЛ[[#This Row],[3]]/МИНОБЛ[[#This Row],[2]]*100</f>
        <v>143.47378277153558</v>
      </c>
      <c r="E27" s="47">
        <v>801</v>
      </c>
      <c r="F27" s="49">
        <f>МИНОБЛ[[#This Row],[5]]/МИНОБЛ[[#This Row],[2]]*100</f>
        <v>3.75</v>
      </c>
      <c r="G27" s="50">
        <f>МИНОБЛ[[#This Row],[4]]+МИНОБЛ[[#This Row],[6]]</f>
        <v>147.22378277153558</v>
      </c>
      <c r="H27" s="51">
        <v>3837</v>
      </c>
      <c r="I27" s="47">
        <v>3079</v>
      </c>
      <c r="J27" s="49">
        <f>МИНОБЛ[[#This Row],[9]]/МИНОБЛ[[#This Row],[8]]*100</f>
        <v>80.244983059682042</v>
      </c>
      <c r="K27" s="47">
        <v>120</v>
      </c>
      <c r="L27" s="49">
        <f>МИНОБЛ[[#This Row],[11]]/МИНОБЛ[[#This Row],[8]]*100</f>
        <v>3.1274433150899137</v>
      </c>
      <c r="M27" s="50">
        <f>МИНОБЛ[[#This Row],[10]]+МИНОБЛ[[#This Row],[12]]</f>
        <v>83.372426374771962</v>
      </c>
      <c r="N27" s="131"/>
      <c r="O27" s="44" t="e">
        <f t="shared" si="0"/>
        <v>#N/A</v>
      </c>
      <c r="P27" s="44" t="e">
        <f t="shared" si="1"/>
        <v>#N/A</v>
      </c>
      <c r="Q27" s="44" t="e">
        <f t="shared" si="2"/>
        <v>#N/A</v>
      </c>
      <c r="R27" s="44" t="e">
        <f t="shared" si="3"/>
        <v>#N/A</v>
      </c>
      <c r="S27" s="44" t="e">
        <f t="shared" si="4"/>
        <v>#N/A</v>
      </c>
      <c r="T27" s="44" t="e">
        <f t="shared" si="5"/>
        <v>#N/A</v>
      </c>
      <c r="U27" s="12"/>
      <c r="V27" s="12"/>
      <c r="W27" s="12"/>
      <c r="X27" s="12"/>
      <c r="Y27" s="12"/>
      <c r="Z27" s="12"/>
      <c r="AA27" s="12"/>
      <c r="AB27" s="12"/>
      <c r="AC27" s="12"/>
      <c r="AD27" s="12"/>
    </row>
    <row r="28" spans="1:30" x14ac:dyDescent="0.2">
      <c r="A28" s="140" t="s">
        <v>80</v>
      </c>
      <c r="B28" s="51">
        <v>21520</v>
      </c>
      <c r="C28" s="47">
        <v>29890</v>
      </c>
      <c r="D28" s="49">
        <f>МИНОБЛ[[#This Row],[3]]/МИНОБЛ[[#This Row],[2]]*100</f>
        <v>138.89405204460968</v>
      </c>
      <c r="E28" s="47">
        <v>393</v>
      </c>
      <c r="F28" s="49">
        <f>МИНОБЛ[[#This Row],[5]]/МИНОБЛ[[#This Row],[2]]*100</f>
        <v>1.8262081784386617</v>
      </c>
      <c r="G28" s="50">
        <f>МИНОБЛ[[#This Row],[4]]+МИНОБЛ[[#This Row],[6]]</f>
        <v>140.72026022304834</v>
      </c>
      <c r="H28" s="51">
        <v>3699</v>
      </c>
      <c r="I28" s="47">
        <v>2873</v>
      </c>
      <c r="J28" s="49">
        <f>МИНОБЛ[[#This Row],[9]]/МИНОБЛ[[#This Row],[8]]*100</f>
        <v>77.669640443363079</v>
      </c>
      <c r="K28" s="47">
        <v>50</v>
      </c>
      <c r="L28" s="49">
        <f>МИНОБЛ[[#This Row],[11]]/МИНОБЛ[[#This Row],[8]]*100</f>
        <v>1.3517166801838334</v>
      </c>
      <c r="M28" s="50">
        <f>МИНОБЛ[[#This Row],[10]]+МИНОБЛ[[#This Row],[12]]</f>
        <v>79.021357123546906</v>
      </c>
      <c r="N28" s="131"/>
      <c r="O28" s="44" t="e">
        <f t="shared" si="0"/>
        <v>#N/A</v>
      </c>
      <c r="P28" s="44" t="e">
        <f t="shared" si="1"/>
        <v>#N/A</v>
      </c>
      <c r="Q28" s="44" t="e">
        <f t="shared" si="2"/>
        <v>#N/A</v>
      </c>
      <c r="R28" s="44" t="e">
        <f t="shared" si="3"/>
        <v>#N/A</v>
      </c>
      <c r="S28" s="44" t="e">
        <f t="shared" si="4"/>
        <v>#N/A</v>
      </c>
      <c r="T28" s="44" t="e">
        <f t="shared" si="5"/>
        <v>#N/A</v>
      </c>
      <c r="U28" s="12"/>
      <c r="V28" s="12"/>
      <c r="W28" s="12"/>
      <c r="X28" s="12"/>
      <c r="Y28" s="12"/>
      <c r="Z28" s="12"/>
      <c r="AA28" s="12"/>
      <c r="AB28" s="12"/>
      <c r="AC28" s="12"/>
      <c r="AD28" s="12"/>
    </row>
    <row r="29" spans="1:30" x14ac:dyDescent="0.2">
      <c r="A29" s="140" t="s">
        <v>81</v>
      </c>
      <c r="B29" s="46">
        <v>21859</v>
      </c>
      <c r="C29" s="47">
        <v>28117</v>
      </c>
      <c r="D29" s="49">
        <f>МИНОБЛ[[#This Row],[3]]/МИНОБЛ[[#This Row],[2]]*100</f>
        <v>128.62894002470378</v>
      </c>
      <c r="E29" s="47">
        <v>516</v>
      </c>
      <c r="F29" s="49">
        <f>МИНОБЛ[[#This Row],[5]]/МИНОБЛ[[#This Row],[2]]*100</f>
        <v>2.3605837412507436</v>
      </c>
      <c r="G29" s="50">
        <f>МИНОБЛ[[#This Row],[4]]+МИНОБЛ[[#This Row],[6]]</f>
        <v>130.98952376595452</v>
      </c>
      <c r="H29" s="51">
        <v>3537</v>
      </c>
      <c r="I29" s="47">
        <v>2318</v>
      </c>
      <c r="J29" s="49">
        <f>МИНОБЛ[[#This Row],[9]]/МИНОБЛ[[#This Row],[8]]*100</f>
        <v>65.535764772405997</v>
      </c>
      <c r="K29" s="47">
        <v>86</v>
      </c>
      <c r="L29" s="49">
        <f>МИНОБЛ[[#This Row],[11]]/МИНОБЛ[[#This Row],[8]]*100</f>
        <v>2.4314390726604467</v>
      </c>
      <c r="M29" s="50">
        <f>МИНОБЛ[[#This Row],[10]]+МИНОБЛ[[#This Row],[12]]</f>
        <v>67.96720384506645</v>
      </c>
      <c r="N29" s="131"/>
      <c r="O29" s="44" t="e">
        <f t="shared" si="0"/>
        <v>#N/A</v>
      </c>
      <c r="P29" s="44">
        <f t="shared" si="1"/>
        <v>2.3605837412507436</v>
      </c>
      <c r="Q29" s="44" t="e">
        <f t="shared" si="2"/>
        <v>#N/A</v>
      </c>
      <c r="R29" s="44" t="e">
        <f t="shared" si="3"/>
        <v>#N/A</v>
      </c>
      <c r="S29" s="44">
        <f t="shared" si="4"/>
        <v>2.4314390726604467</v>
      </c>
      <c r="T29" s="44" t="e">
        <f t="shared" si="5"/>
        <v>#N/A</v>
      </c>
      <c r="U29" s="12"/>
      <c r="V29" s="12"/>
      <c r="W29" s="12"/>
      <c r="X29" s="12"/>
      <c r="Y29" s="12"/>
      <c r="Z29" s="12"/>
      <c r="AA29" s="12"/>
      <c r="AB29" s="12"/>
      <c r="AC29" s="12"/>
      <c r="AD29" s="12"/>
    </row>
    <row r="30" spans="1:30" x14ac:dyDescent="0.2">
      <c r="A30" s="140" t="s">
        <v>82</v>
      </c>
      <c r="B30" s="46">
        <v>22123</v>
      </c>
      <c r="C30" s="47">
        <v>24288</v>
      </c>
      <c r="D30" s="49">
        <f>МИНОБЛ[[#This Row],[3]]/МИНОБЛ[[#This Row],[2]]*100</f>
        <v>109.78619536229263</v>
      </c>
      <c r="E30" s="47">
        <v>471</v>
      </c>
      <c r="F30" s="49">
        <f>МИНОБЛ[[#This Row],[5]]/МИНОБЛ[[#This Row],[2]]*100</f>
        <v>2.1290060118428782</v>
      </c>
      <c r="G30" s="50">
        <f>МИНОБЛ[[#This Row],[4]]+МИНОБЛ[[#This Row],[6]]</f>
        <v>111.91520137413551</v>
      </c>
      <c r="H30" s="51">
        <v>3606</v>
      </c>
      <c r="I30" s="47">
        <v>2254</v>
      </c>
      <c r="J30" s="49">
        <f>МИНОБЛ[[#This Row],[9]]/МИНОБЛ[[#This Row],[8]]*100</f>
        <v>62.506932889628395</v>
      </c>
      <c r="K30" s="47">
        <v>59</v>
      </c>
      <c r="L30" s="49">
        <f>МИНОБЛ[[#This Row],[11]]/МИНОБЛ[[#This Row],[8]]*100</f>
        <v>1.6361619523017192</v>
      </c>
      <c r="M30" s="50">
        <f>МИНОБЛ[[#This Row],[10]]+МИНОБЛ[[#This Row],[12]]</f>
        <v>64.143094841930107</v>
      </c>
      <c r="N30" s="131"/>
      <c r="O30" s="44" t="e">
        <f t="shared" si="0"/>
        <v>#N/A</v>
      </c>
      <c r="P30" s="44" t="e">
        <f t="shared" si="1"/>
        <v>#N/A</v>
      </c>
      <c r="Q30" s="44" t="e">
        <f t="shared" si="2"/>
        <v>#N/A</v>
      </c>
      <c r="R30" s="44" t="e">
        <f t="shared" si="3"/>
        <v>#N/A</v>
      </c>
      <c r="S30" s="44" t="e">
        <f t="shared" si="4"/>
        <v>#N/A</v>
      </c>
      <c r="T30" s="44" t="e">
        <f t="shared" si="5"/>
        <v>#N/A</v>
      </c>
      <c r="U30" s="12"/>
      <c r="V30" s="12"/>
      <c r="W30" s="12"/>
      <c r="X30" s="12"/>
      <c r="Y30" s="12"/>
      <c r="Z30" s="12"/>
      <c r="AA30" s="12"/>
      <c r="AB30" s="12"/>
      <c r="AC30" s="12"/>
      <c r="AD30" s="12"/>
    </row>
    <row r="31" spans="1:30" x14ac:dyDescent="0.2">
      <c r="A31" s="140" t="s">
        <v>83</v>
      </c>
      <c r="B31" s="51">
        <v>22343</v>
      </c>
      <c r="C31" s="47">
        <v>23484</v>
      </c>
      <c r="D31" s="49">
        <f>МИНОБЛ[[#This Row],[3]]/МИНОБЛ[[#This Row],[2]]*100</f>
        <v>105.1067448417849</v>
      </c>
      <c r="E31" s="47">
        <v>475</v>
      </c>
      <c r="F31" s="49">
        <f>МИНОБЛ[[#This Row],[5]]/МИНОБЛ[[#This Row],[2]]*100</f>
        <v>2.125945486282057</v>
      </c>
      <c r="G31" s="50">
        <f>МИНОБЛ[[#This Row],[4]]+МИНОБЛ[[#This Row],[6]]</f>
        <v>107.23269032806697</v>
      </c>
      <c r="H31" s="51">
        <v>3650</v>
      </c>
      <c r="I31" s="47">
        <v>2229</v>
      </c>
      <c r="J31" s="49">
        <f>МИНОБЛ[[#This Row],[9]]/МИНОБЛ[[#This Row],[8]]*100</f>
        <v>61.06849315068493</v>
      </c>
      <c r="K31" s="47">
        <v>49</v>
      </c>
      <c r="L31" s="49">
        <f>МИНОБЛ[[#This Row],[11]]/МИНОБЛ[[#This Row],[8]]*100</f>
        <v>1.3424657534246576</v>
      </c>
      <c r="M31" s="50">
        <f>МИНОБЛ[[#This Row],[10]]+МИНОБЛ[[#This Row],[12]]</f>
        <v>62.410958904109584</v>
      </c>
      <c r="N31" s="131"/>
      <c r="O31" s="44" t="e">
        <f t="shared" si="0"/>
        <v>#N/A</v>
      </c>
      <c r="P31" s="44" t="e">
        <f t="shared" si="1"/>
        <v>#N/A</v>
      </c>
      <c r="Q31" s="44" t="e">
        <f t="shared" si="2"/>
        <v>#N/A</v>
      </c>
      <c r="R31" s="44" t="e">
        <f t="shared" si="3"/>
        <v>#N/A</v>
      </c>
      <c r="S31" s="44" t="e">
        <f t="shared" si="4"/>
        <v>#N/A</v>
      </c>
      <c r="T31" s="44" t="e">
        <f t="shared" si="5"/>
        <v>#N/A</v>
      </c>
      <c r="U31" s="12"/>
      <c r="V31" s="12"/>
      <c r="W31" s="12"/>
      <c r="X31" s="12"/>
      <c r="Y31" s="12"/>
      <c r="Z31" s="12"/>
      <c r="AA31" s="12"/>
      <c r="AB31" s="12"/>
      <c r="AC31" s="12"/>
      <c r="AD31" s="12"/>
    </row>
    <row r="32" spans="1:30" x14ac:dyDescent="0.2">
      <c r="A32" s="140" t="s">
        <v>84</v>
      </c>
      <c r="B32" s="46">
        <v>22472</v>
      </c>
      <c r="C32" s="47">
        <v>22626</v>
      </c>
      <c r="D32" s="49">
        <f>МИНОБЛ[[#This Row],[3]]/МИНОБЛ[[#This Row],[2]]*100</f>
        <v>100.68529725881096</v>
      </c>
      <c r="E32" s="47">
        <v>411</v>
      </c>
      <c r="F32" s="49">
        <f>МИНОБЛ[[#This Row],[5]]/МИНОБЛ[[#This Row],[2]]*100</f>
        <v>1.8289426842292633</v>
      </c>
      <c r="G32" s="50">
        <f>МИНОБЛ[[#This Row],[4]]+МИНОБЛ[[#This Row],[6]]</f>
        <v>102.51423994304022</v>
      </c>
      <c r="H32" s="51">
        <v>3513</v>
      </c>
      <c r="I32" s="47">
        <v>2065</v>
      </c>
      <c r="J32" s="49">
        <f>МИНОБЛ[[#This Row],[9]]/МИНОБЛ[[#This Row],[8]]*100</f>
        <v>58.781668089951609</v>
      </c>
      <c r="K32" s="47">
        <v>31</v>
      </c>
      <c r="L32" s="49">
        <f>МИНОБЛ[[#This Row],[11]]/МИНОБЛ[[#This Row],[8]]*100</f>
        <v>0.88243666382009678</v>
      </c>
      <c r="M32" s="50">
        <f>МИНОБЛ[[#This Row],[10]]+МИНОБЛ[[#This Row],[12]]</f>
        <v>59.664104753771703</v>
      </c>
      <c r="N32" s="131"/>
      <c r="O32" s="44" t="e">
        <f t="shared" si="0"/>
        <v>#N/A</v>
      </c>
      <c r="P32" s="44" t="e">
        <f t="shared" si="1"/>
        <v>#N/A</v>
      </c>
      <c r="Q32" s="44" t="e">
        <f t="shared" si="2"/>
        <v>#N/A</v>
      </c>
      <c r="R32" s="44" t="e">
        <f t="shared" si="3"/>
        <v>#N/A</v>
      </c>
      <c r="S32" s="44" t="e">
        <f t="shared" si="4"/>
        <v>#N/A</v>
      </c>
      <c r="T32" s="44" t="e">
        <f t="shared" si="5"/>
        <v>#N/A</v>
      </c>
      <c r="U32" s="12"/>
      <c r="V32" s="12"/>
      <c r="W32" s="12"/>
      <c r="X32" s="12"/>
      <c r="Y32" s="12"/>
      <c r="Z32" s="12"/>
      <c r="AA32" s="12"/>
      <c r="AB32" s="12"/>
      <c r="AC32" s="12"/>
      <c r="AD32" s="12"/>
    </row>
    <row r="33" spans="1:30" x14ac:dyDescent="0.2">
      <c r="A33" s="140" t="s">
        <v>85</v>
      </c>
      <c r="B33" s="46">
        <v>22828</v>
      </c>
      <c r="C33" s="47">
        <v>17272</v>
      </c>
      <c r="D33" s="49">
        <f>МИНОБЛ[[#This Row],[3]]/МИНОБЛ[[#This Row],[2]]*100</f>
        <v>75.661468372174525</v>
      </c>
      <c r="E33" s="47">
        <v>291</v>
      </c>
      <c r="F33" s="49">
        <f>МИНОБЛ[[#This Row],[5]]/МИНОБЛ[[#This Row],[2]]*100</f>
        <v>1.2747503066409671</v>
      </c>
      <c r="G33" s="50">
        <f>МИНОБЛ[[#This Row],[4]]+МИНОБЛ[[#This Row],[6]]</f>
        <v>76.936218678815493</v>
      </c>
      <c r="H33" s="51">
        <v>3371</v>
      </c>
      <c r="I33" s="47">
        <v>1311</v>
      </c>
      <c r="J33" s="49">
        <f>МИНОБЛ[[#This Row],[9]]/МИНОБЛ[[#This Row],[8]]*100</f>
        <v>38.890536932660929</v>
      </c>
      <c r="K33" s="47">
        <v>30</v>
      </c>
      <c r="L33" s="49">
        <f>МИНОБЛ[[#This Row],[11]]/МИНОБЛ[[#This Row],[8]]*100</f>
        <v>0.88994363690299616</v>
      </c>
      <c r="M33" s="50">
        <f>МИНОБЛ[[#This Row],[10]]+МИНОБЛ[[#This Row],[12]]</f>
        <v>39.780480569563927</v>
      </c>
      <c r="N33" s="131"/>
      <c r="O33" s="44" t="e">
        <f t="shared" si="0"/>
        <v>#N/A</v>
      </c>
      <c r="P33" s="44" t="e">
        <f t="shared" si="1"/>
        <v>#N/A</v>
      </c>
      <c r="Q33" s="44" t="e">
        <f t="shared" si="2"/>
        <v>#N/A</v>
      </c>
      <c r="R33" s="44" t="e">
        <f t="shared" si="3"/>
        <v>#N/A</v>
      </c>
      <c r="S33" s="44">
        <f t="shared" si="4"/>
        <v>0.88994363690299616</v>
      </c>
      <c r="T33" s="44" t="e">
        <f t="shared" si="5"/>
        <v>#N/A</v>
      </c>
      <c r="U33" s="12"/>
      <c r="V33" s="12"/>
      <c r="W33" s="12"/>
      <c r="X33" s="12"/>
      <c r="Y33" s="12"/>
      <c r="Z33" s="12"/>
      <c r="AA33" s="12"/>
      <c r="AB33" s="12"/>
      <c r="AC33" s="12"/>
      <c r="AD33" s="12"/>
    </row>
    <row r="34" spans="1:30" x14ac:dyDescent="0.2">
      <c r="A34" s="140" t="s">
        <v>86</v>
      </c>
      <c r="B34" s="51">
        <v>22906</v>
      </c>
      <c r="C34" s="47">
        <v>13787</v>
      </c>
      <c r="D34" s="49">
        <f>МИНОБЛ[[#This Row],[3]]/МИНОБЛ[[#This Row],[2]]*100</f>
        <v>60.189470007858205</v>
      </c>
      <c r="E34" s="47">
        <v>83</v>
      </c>
      <c r="F34" s="49">
        <f>МИНОБЛ[[#This Row],[5]]/МИНОБЛ[[#This Row],[2]]*100</f>
        <v>0.36235047585785385</v>
      </c>
      <c r="G34" s="50">
        <f>МИНОБЛ[[#This Row],[4]]+МИНОБЛ[[#This Row],[6]]</f>
        <v>60.551820483716057</v>
      </c>
      <c r="H34" s="51">
        <v>3343</v>
      </c>
      <c r="I34" s="47">
        <v>1085</v>
      </c>
      <c r="J34" s="49">
        <f>МИНОБЛ[[#This Row],[9]]/МИНОБЛ[[#This Row],[8]]*100</f>
        <v>32.455877953933594</v>
      </c>
      <c r="K34" s="47">
        <v>8</v>
      </c>
      <c r="L34" s="49">
        <f>МИНОБЛ[[#This Row],[11]]/МИНОБЛ[[#This Row],[8]]*100</f>
        <v>0.23930601256356565</v>
      </c>
      <c r="M34" s="50">
        <f>МИНОБЛ[[#This Row],[10]]+МИНОБЛ[[#This Row],[12]]</f>
        <v>32.695183966497162</v>
      </c>
      <c r="N34" s="131"/>
      <c r="O34" s="44" t="e">
        <f t="shared" si="0"/>
        <v>#N/A</v>
      </c>
      <c r="P34" s="44" t="e">
        <f t="shared" si="1"/>
        <v>#N/A</v>
      </c>
      <c r="Q34" s="44" t="e">
        <f t="shared" si="2"/>
        <v>#N/A</v>
      </c>
      <c r="R34" s="44" t="e">
        <f t="shared" si="3"/>
        <v>#N/A</v>
      </c>
      <c r="S34" s="44" t="e">
        <f t="shared" si="4"/>
        <v>#N/A</v>
      </c>
      <c r="T34" s="44" t="e">
        <f t="shared" si="5"/>
        <v>#N/A</v>
      </c>
      <c r="U34" s="12"/>
      <c r="V34" s="12"/>
      <c r="W34" s="12"/>
      <c r="X34" s="12"/>
      <c r="Y34" s="12"/>
      <c r="Z34" s="12"/>
      <c r="AA34" s="12"/>
      <c r="AB34" s="12"/>
      <c r="AC34" s="12"/>
      <c r="AD34" s="12"/>
    </row>
    <row r="35" spans="1:30" x14ac:dyDescent="0.2">
      <c r="A35" s="140" t="s">
        <v>87</v>
      </c>
      <c r="B35" s="46">
        <v>23081</v>
      </c>
      <c r="C35" s="47">
        <v>12601</v>
      </c>
      <c r="D35" s="49">
        <f>МИНОБЛ[[#This Row],[3]]/МИНОБЛ[[#This Row],[2]]*100</f>
        <v>54.594688271738654</v>
      </c>
      <c r="E35" s="47">
        <v>92</v>
      </c>
      <c r="F35" s="49">
        <f>МИНОБЛ[[#This Row],[5]]/МИНОБЛ[[#This Row],[2]]*100</f>
        <v>0.39859624799618731</v>
      </c>
      <c r="G35" s="50">
        <f>МИНОБЛ[[#This Row],[4]]+МИНОБЛ[[#This Row],[6]]</f>
        <v>54.993284519734843</v>
      </c>
      <c r="H35" s="51">
        <v>3361</v>
      </c>
      <c r="I35" s="47">
        <v>1158</v>
      </c>
      <c r="J35" s="49">
        <f>МИНОБЛ[[#This Row],[9]]/МИНОБЛ[[#This Row],[8]]*100</f>
        <v>34.45403153823267</v>
      </c>
      <c r="K35" s="47">
        <v>16</v>
      </c>
      <c r="L35" s="49">
        <f>МИНОБЛ[[#This Row],[11]]/МИНОБЛ[[#This Row],[8]]*100</f>
        <v>0.47604879500148767</v>
      </c>
      <c r="M35" s="50">
        <f>МИНОБЛ[[#This Row],[10]]+МИНОБЛ[[#This Row],[12]]</f>
        <v>34.930080333234159</v>
      </c>
      <c r="N35" s="131"/>
      <c r="O35" s="44" t="e">
        <f t="shared" si="0"/>
        <v>#N/A</v>
      </c>
      <c r="P35" s="44">
        <f t="shared" si="1"/>
        <v>0.39859624799618731</v>
      </c>
      <c r="Q35" s="44" t="e">
        <f t="shared" si="2"/>
        <v>#N/A</v>
      </c>
      <c r="R35" s="44">
        <f t="shared" si="3"/>
        <v>34.45403153823267</v>
      </c>
      <c r="S35" s="44">
        <f t="shared" si="4"/>
        <v>0.47604879500148767</v>
      </c>
      <c r="T35" s="44">
        <f t="shared" si="5"/>
        <v>34.930080333234159</v>
      </c>
      <c r="U35" s="12"/>
      <c r="V35" s="12"/>
      <c r="W35" s="12"/>
      <c r="X35" s="12"/>
      <c r="Y35" s="12"/>
      <c r="Z35" s="12"/>
      <c r="AA35" s="12"/>
      <c r="AB35" s="12"/>
      <c r="AC35" s="12"/>
      <c r="AD35" s="12"/>
    </row>
    <row r="36" spans="1:30" x14ac:dyDescent="0.2">
      <c r="A36" s="140" t="s">
        <v>88</v>
      </c>
      <c r="B36" s="46">
        <v>23338</v>
      </c>
      <c r="C36" s="47">
        <v>11170</v>
      </c>
      <c r="D36" s="49">
        <f>МИНОБЛ[[#This Row],[3]]/МИНОБЛ[[#This Row],[2]]*100</f>
        <v>47.861856200188534</v>
      </c>
      <c r="E36" s="47">
        <v>59</v>
      </c>
      <c r="F36" s="49">
        <f>МИНОБЛ[[#This Row],[5]]/МИНОБЛ[[#This Row],[2]]*100</f>
        <v>0.25280658154083469</v>
      </c>
      <c r="G36" s="50">
        <f>МИНОБЛ[[#This Row],[4]]+МИНОБЛ[[#This Row],[6]]</f>
        <v>48.114662781729365</v>
      </c>
      <c r="H36" s="51">
        <v>3226</v>
      </c>
      <c r="I36" s="47">
        <v>1084</v>
      </c>
      <c r="J36" s="49">
        <f>МИНОБЛ[[#This Row],[9]]/МИНОБЛ[[#This Row],[8]]*100</f>
        <v>33.60198388096714</v>
      </c>
      <c r="K36" s="47">
        <v>9</v>
      </c>
      <c r="L36" s="49">
        <f>МИНОБЛ[[#This Row],[11]]/МИНОБЛ[[#This Row],[8]]*100</f>
        <v>0.27898326100433973</v>
      </c>
      <c r="M36" s="50">
        <f>МИНОБЛ[[#This Row],[10]]+МИНОБЛ[[#This Row],[12]]</f>
        <v>33.880967141971482</v>
      </c>
      <c r="N36" s="131"/>
      <c r="O36" s="44" t="e">
        <f t="shared" si="0"/>
        <v>#N/A</v>
      </c>
      <c r="P36" s="44" t="e">
        <f t="shared" si="1"/>
        <v>#N/A</v>
      </c>
      <c r="Q36" s="44" t="e">
        <f t="shared" si="2"/>
        <v>#N/A</v>
      </c>
      <c r="R36" s="44" t="e">
        <f t="shared" si="3"/>
        <v>#N/A</v>
      </c>
      <c r="S36" s="44" t="e">
        <f t="shared" si="4"/>
        <v>#N/A</v>
      </c>
      <c r="T36" s="44" t="e">
        <f t="shared" si="5"/>
        <v>#N/A</v>
      </c>
      <c r="U36" s="12"/>
      <c r="V36" s="12"/>
      <c r="W36" s="12"/>
      <c r="X36" s="12"/>
      <c r="Y36" s="12"/>
      <c r="Z36" s="12"/>
      <c r="AA36" s="12"/>
      <c r="AB36" s="12"/>
      <c r="AC36" s="12"/>
      <c r="AD36" s="12"/>
    </row>
    <row r="37" spans="1:30" x14ac:dyDescent="0.2">
      <c r="A37" s="140" t="s">
        <v>89</v>
      </c>
      <c r="B37" s="51">
        <v>23681</v>
      </c>
      <c r="C37" s="47">
        <v>9790</v>
      </c>
      <c r="D37" s="49">
        <f>МИНОБЛ[[#This Row],[3]]/МИНОБЛ[[#This Row],[2]]*100</f>
        <v>41.341159579409656</v>
      </c>
      <c r="E37" s="47">
        <v>45</v>
      </c>
      <c r="F37" s="49">
        <f>МИНОБЛ[[#This Row],[5]]/МИНОБЛ[[#This Row],[2]]*100</f>
        <v>0.19002575904733754</v>
      </c>
      <c r="G37" s="50">
        <f>МИНОБЛ[[#This Row],[4]]+МИНОБЛ[[#This Row],[6]]</f>
        <v>41.531185338456993</v>
      </c>
      <c r="H37" s="51">
        <v>3077</v>
      </c>
      <c r="I37" s="47">
        <v>925</v>
      </c>
      <c r="J37" s="49">
        <f>МИНОБЛ[[#This Row],[9]]/МИНОБЛ[[#This Row],[8]]*100</f>
        <v>30.061748456288594</v>
      </c>
      <c r="K37" s="47">
        <v>22</v>
      </c>
      <c r="L37" s="49">
        <f>МИНОБЛ[[#This Row],[11]]/МИНОБЛ[[#This Row],[8]]*100</f>
        <v>0.7149821254468639</v>
      </c>
      <c r="M37" s="50">
        <f>МИНОБЛ[[#This Row],[10]]+МИНОБЛ[[#This Row],[12]]</f>
        <v>30.776730581735457</v>
      </c>
      <c r="N37" s="131"/>
      <c r="O37" s="44" t="e">
        <f t="shared" si="0"/>
        <v>#N/A</v>
      </c>
      <c r="P37" s="44" t="e">
        <f t="shared" si="1"/>
        <v>#N/A</v>
      </c>
      <c r="Q37" s="44" t="e">
        <f t="shared" si="2"/>
        <v>#N/A</v>
      </c>
      <c r="R37" s="44" t="e">
        <f t="shared" si="3"/>
        <v>#N/A</v>
      </c>
      <c r="S37" s="44">
        <f t="shared" si="4"/>
        <v>0.7149821254468639</v>
      </c>
      <c r="T37" s="44" t="e">
        <f t="shared" si="5"/>
        <v>#N/A</v>
      </c>
      <c r="U37" s="12"/>
      <c r="V37" s="12"/>
      <c r="W37" s="12"/>
      <c r="X37" s="12"/>
      <c r="Y37" s="12"/>
      <c r="Z37" s="12"/>
      <c r="AA37" s="12"/>
      <c r="AB37" s="12"/>
      <c r="AC37" s="12"/>
      <c r="AD37" s="12"/>
    </row>
    <row r="38" spans="1:30" x14ac:dyDescent="0.2">
      <c r="A38" s="140" t="s">
        <v>90</v>
      </c>
      <c r="B38" s="46">
        <v>23965</v>
      </c>
      <c r="C38" s="47">
        <v>8925</v>
      </c>
      <c r="D38" s="49">
        <f>МИНОБЛ[[#This Row],[3]]/МИНОБЛ[[#This Row],[2]]*100</f>
        <v>37.241810974337575</v>
      </c>
      <c r="E38" s="47">
        <v>116</v>
      </c>
      <c r="F38" s="49">
        <f>МИНОБЛ[[#This Row],[5]]/МИНОБЛ[[#This Row],[2]]*100</f>
        <v>0.48403922386814102</v>
      </c>
      <c r="G38" s="50">
        <f>МИНОБЛ[[#This Row],[4]]+МИНОБЛ[[#This Row],[6]]</f>
        <v>37.72585019820572</v>
      </c>
      <c r="H38" s="51">
        <v>3119</v>
      </c>
      <c r="I38" s="47">
        <v>1004</v>
      </c>
      <c r="J38" s="49">
        <f>МИНОБЛ[[#This Row],[9]]/МИНОБЛ[[#This Row],[8]]*100</f>
        <v>32.18980442449503</v>
      </c>
      <c r="K38" s="47">
        <v>21</v>
      </c>
      <c r="L38" s="49">
        <f>МИНОБЛ[[#This Row],[11]]/МИНОБЛ[[#This Row],[8]]*100</f>
        <v>0.67329272202629054</v>
      </c>
      <c r="M38" s="50">
        <f>МИНОБЛ[[#This Row],[10]]+МИНОБЛ[[#This Row],[12]]</f>
        <v>32.863097146521319</v>
      </c>
      <c r="N38" s="131">
        <v>98</v>
      </c>
      <c r="O38" s="44" t="e">
        <f t="shared" si="0"/>
        <v>#N/A</v>
      </c>
      <c r="P38" s="44">
        <f t="shared" si="1"/>
        <v>0.48403922386814102</v>
      </c>
      <c r="Q38" s="44" t="e">
        <f t="shared" si="2"/>
        <v>#N/A</v>
      </c>
      <c r="R38" s="44">
        <f t="shared" si="3"/>
        <v>32.18980442449503</v>
      </c>
      <c r="S38" s="44" t="e">
        <f t="shared" si="4"/>
        <v>#N/A</v>
      </c>
      <c r="T38" s="44">
        <f t="shared" si="5"/>
        <v>32.863097146521319</v>
      </c>
      <c r="U38" s="12"/>
      <c r="V38" s="12"/>
      <c r="W38" s="12"/>
      <c r="X38" s="12"/>
      <c r="Y38" s="12"/>
      <c r="Z38" s="12"/>
      <c r="AA38" s="12"/>
      <c r="AB38" s="12"/>
      <c r="AC38" s="12"/>
      <c r="AD38" s="12"/>
    </row>
    <row r="39" spans="1:30" x14ac:dyDescent="0.2">
      <c r="A39" s="140" t="s">
        <v>91</v>
      </c>
      <c r="B39" s="46">
        <v>24177</v>
      </c>
      <c r="C39" s="47">
        <v>7808</v>
      </c>
      <c r="D39" s="49">
        <f>МИНОБЛ[[#This Row],[3]]/МИНОБЛ[[#This Row],[2]]*100</f>
        <v>32.295156553749429</v>
      </c>
      <c r="E39" s="47">
        <v>18</v>
      </c>
      <c r="F39" s="49">
        <f>МИНОБЛ[[#This Row],[5]]/МИНОБЛ[[#This Row],[2]]*100</f>
        <v>7.4450924432311702E-2</v>
      </c>
      <c r="G39" s="50">
        <f>МИНОБЛ[[#This Row],[4]]+МИНОБЛ[[#This Row],[6]]</f>
        <v>32.369607478181742</v>
      </c>
      <c r="H39" s="51">
        <v>3132</v>
      </c>
      <c r="I39" s="47">
        <v>813</v>
      </c>
      <c r="J39" s="49">
        <f>МИНОБЛ[[#This Row],[9]]/МИНОБЛ[[#This Row],[8]]*100</f>
        <v>25.95785440613027</v>
      </c>
      <c r="K39" s="47">
        <v>3</v>
      </c>
      <c r="L39" s="49">
        <f>МИНОБЛ[[#This Row],[11]]/МИНОБЛ[[#This Row],[8]]*100</f>
        <v>9.5785440613026809E-2</v>
      </c>
      <c r="M39" s="50">
        <f>МИНОБЛ[[#This Row],[10]]+МИНОБЛ[[#This Row],[12]]</f>
        <v>26.053639846743298</v>
      </c>
      <c r="N39" s="131">
        <v>96</v>
      </c>
      <c r="O39" s="44" t="e">
        <f t="shared" si="0"/>
        <v>#N/A</v>
      </c>
      <c r="P39" s="44" t="e">
        <f t="shared" si="1"/>
        <v>#N/A</v>
      </c>
      <c r="Q39" s="44" t="e">
        <f t="shared" si="2"/>
        <v>#N/A</v>
      </c>
      <c r="R39" s="44" t="e">
        <f t="shared" si="3"/>
        <v>#N/A</v>
      </c>
      <c r="S39" s="44" t="e">
        <f t="shared" si="4"/>
        <v>#N/A</v>
      </c>
      <c r="T39" s="44" t="e">
        <f t="shared" si="5"/>
        <v>#N/A</v>
      </c>
      <c r="U39" s="12"/>
      <c r="V39" s="12"/>
      <c r="W39" s="12"/>
      <c r="X39" s="12"/>
      <c r="Y39" s="12"/>
      <c r="Z39" s="12"/>
      <c r="AA39" s="12"/>
      <c r="AB39" s="12"/>
      <c r="AC39" s="12"/>
      <c r="AD39" s="12"/>
    </row>
    <row r="40" spans="1:30" x14ac:dyDescent="0.2">
      <c r="A40" s="140" t="s">
        <v>92</v>
      </c>
      <c r="B40" s="46">
        <v>24413</v>
      </c>
      <c r="C40" s="47">
        <v>7670</v>
      </c>
      <c r="D40" s="49">
        <f>МИНОБЛ[[#This Row],[3]]/МИНОБЛ[[#This Row],[2]]*100</f>
        <v>31.417687297751197</v>
      </c>
      <c r="E40" s="47">
        <v>22</v>
      </c>
      <c r="F40" s="49">
        <f>МИНОБЛ[[#This Row],[5]]/МИНОБЛ[[#This Row],[2]]*100</f>
        <v>9.0115921844918692E-2</v>
      </c>
      <c r="G40" s="50">
        <f>МИНОБЛ[[#This Row],[4]]+МИНОБЛ[[#This Row],[6]]</f>
        <v>31.507803219596116</v>
      </c>
      <c r="H40" s="51">
        <v>3054</v>
      </c>
      <c r="I40" s="47">
        <v>741</v>
      </c>
      <c r="J40" s="49">
        <f>МИНОБЛ[[#This Row],[9]]/МИНОБЛ[[#This Row],[8]]*100</f>
        <v>24.263261296660119</v>
      </c>
      <c r="K40" s="47">
        <v>10</v>
      </c>
      <c r="L40" s="49">
        <f>МИНОБЛ[[#This Row],[11]]/МИНОБЛ[[#This Row],[8]]*100</f>
        <v>0.32743942370661427</v>
      </c>
      <c r="M40" s="50">
        <f>МИНОБЛ[[#This Row],[10]]+МИНОБЛ[[#This Row],[12]]</f>
        <v>24.590700720366733</v>
      </c>
      <c r="N40" s="131">
        <v>96</v>
      </c>
      <c r="O40" s="44" t="e">
        <f t="shared" si="0"/>
        <v>#N/A</v>
      </c>
      <c r="P40" s="44">
        <f t="shared" si="1"/>
        <v>9.0115921844918692E-2</v>
      </c>
      <c r="Q40" s="44" t="e">
        <f t="shared" si="2"/>
        <v>#N/A</v>
      </c>
      <c r="R40" s="44" t="e">
        <f t="shared" si="3"/>
        <v>#N/A</v>
      </c>
      <c r="S40" s="44">
        <f t="shared" si="4"/>
        <v>0.32743942370661427</v>
      </c>
      <c r="T40" s="44" t="e">
        <f t="shared" si="5"/>
        <v>#N/A</v>
      </c>
      <c r="U40" s="12"/>
      <c r="V40" s="12"/>
      <c r="W40" s="12"/>
      <c r="X40" s="12"/>
      <c r="Y40" s="12"/>
      <c r="Z40" s="12"/>
      <c r="AA40" s="12"/>
      <c r="AB40" s="12"/>
      <c r="AC40" s="12"/>
      <c r="AD40" s="12"/>
    </row>
    <row r="41" spans="1:30" x14ac:dyDescent="0.2">
      <c r="A41" s="140" t="s">
        <v>93</v>
      </c>
      <c r="B41" s="46">
        <v>24741</v>
      </c>
      <c r="C41" s="47">
        <v>7614</v>
      </c>
      <c r="D41" s="49">
        <f>МИНОБЛ[[#This Row],[3]]/МИНОБЛ[[#This Row],[2]]*100</f>
        <v>30.774827209894507</v>
      </c>
      <c r="E41" s="47">
        <v>62</v>
      </c>
      <c r="F41" s="49">
        <f>МИНОБЛ[[#This Row],[5]]/МИНОБЛ[[#This Row],[2]]*100</f>
        <v>0.25059617638737319</v>
      </c>
      <c r="G41" s="50">
        <f>МИНОБЛ[[#This Row],[4]]+МИНОБЛ[[#This Row],[6]]</f>
        <v>31.025423386281879</v>
      </c>
      <c r="H41" s="51">
        <v>2948</v>
      </c>
      <c r="I41" s="47">
        <v>710</v>
      </c>
      <c r="J41" s="49">
        <f>МИНОБЛ[[#This Row],[9]]/МИНОБЛ[[#This Row],[8]]*100</f>
        <v>24.084124830393485</v>
      </c>
      <c r="K41" s="47">
        <v>19</v>
      </c>
      <c r="L41" s="49">
        <f>МИНОБЛ[[#This Row],[11]]/МИНОБЛ[[#This Row],[8]]*100</f>
        <v>0.64450474898236099</v>
      </c>
      <c r="M41" s="50">
        <f>МИНОБЛ[[#This Row],[10]]+МИНОБЛ[[#This Row],[12]]</f>
        <v>24.728629579375845</v>
      </c>
      <c r="N41" s="131">
        <v>96</v>
      </c>
      <c r="O41" s="44" t="e">
        <f t="shared" si="0"/>
        <v>#N/A</v>
      </c>
      <c r="P41" s="44">
        <f t="shared" si="1"/>
        <v>0.25059617638737319</v>
      </c>
      <c r="Q41" s="44" t="e">
        <f t="shared" si="2"/>
        <v>#N/A</v>
      </c>
      <c r="R41" s="44" t="e">
        <f t="shared" si="3"/>
        <v>#N/A</v>
      </c>
      <c r="S41" s="44">
        <f t="shared" si="4"/>
        <v>0.64450474898236099</v>
      </c>
      <c r="T41" s="44">
        <f t="shared" si="5"/>
        <v>24.728629579375845</v>
      </c>
      <c r="U41" s="12"/>
      <c r="V41" s="12"/>
      <c r="W41" s="12"/>
      <c r="X41" s="12"/>
      <c r="Y41" s="12"/>
      <c r="Z41" s="12"/>
      <c r="AA41" s="12"/>
      <c r="AB41" s="12"/>
      <c r="AC41" s="12"/>
      <c r="AD41" s="12"/>
    </row>
    <row r="42" spans="1:30" x14ac:dyDescent="0.2">
      <c r="A42" s="141" t="s">
        <v>59</v>
      </c>
      <c r="B42" s="142">
        <v>25105</v>
      </c>
      <c r="C42" s="138">
        <v>7518</v>
      </c>
      <c r="D42" s="139">
        <f>МИНОБЛ[[#This Row],[3]]/МИНОБЛ[[#This Row],[2]]*100</f>
        <v>29.946225851424018</v>
      </c>
      <c r="E42" s="138">
        <v>77</v>
      </c>
      <c r="F42" s="139">
        <f>МИНОБЛ[[#This Row],[5]]/МИНОБЛ[[#This Row],[2]]*100</f>
        <v>0.30671181039633538</v>
      </c>
      <c r="G42" s="143">
        <f>МИНОБЛ[[#This Row],[4]]+МИНОБЛ[[#This Row],[6]]</f>
        <v>30.252937661820354</v>
      </c>
      <c r="H42" s="144">
        <v>3061</v>
      </c>
      <c r="I42" s="138">
        <v>867</v>
      </c>
      <c r="J42" s="139">
        <f>МИНОБЛ[[#This Row],[9]]/МИНОБЛ[[#This Row],[8]]*100</f>
        <v>28.32407709898726</v>
      </c>
      <c r="K42" s="138">
        <v>24</v>
      </c>
      <c r="L42" s="139">
        <f>МИНОБЛ[[#This Row],[11]]/МИНОБЛ[[#This Row],[8]]*100</f>
        <v>0.78405749754982024</v>
      </c>
      <c r="M42" s="143">
        <f>МИНОБЛ[[#This Row],[10]]+МИНОБЛ[[#This Row],[12]]</f>
        <v>29.108134596537081</v>
      </c>
      <c r="N42" s="131">
        <v>96</v>
      </c>
      <c r="O42" s="44" t="e">
        <f t="shared" si="0"/>
        <v>#N/A</v>
      </c>
      <c r="P42" s="44">
        <f t="shared" si="1"/>
        <v>0.30671181039633538</v>
      </c>
      <c r="Q42" s="44" t="e">
        <f t="shared" si="2"/>
        <v>#N/A</v>
      </c>
      <c r="R42" s="44">
        <f t="shared" si="3"/>
        <v>28.32407709898726</v>
      </c>
      <c r="S42" s="44">
        <f t="shared" si="4"/>
        <v>0.78405749754982024</v>
      </c>
      <c r="T42" s="44">
        <f t="shared" si="5"/>
        <v>29.108134596537081</v>
      </c>
      <c r="U42" s="12"/>
      <c r="V42" s="12"/>
      <c r="W42" s="12"/>
      <c r="X42" s="12"/>
      <c r="Y42" s="12"/>
      <c r="Z42" s="12"/>
      <c r="AA42" s="12"/>
      <c r="AB42" s="12"/>
      <c r="AC42" s="12"/>
      <c r="AD42" s="12"/>
    </row>
    <row r="43" spans="1:30" x14ac:dyDescent="0.2">
      <c r="A43" s="224" t="s">
        <v>165</v>
      </c>
      <c r="B43" s="67">
        <v>25410</v>
      </c>
      <c r="C43" s="47">
        <v>7417</v>
      </c>
      <c r="D43" s="49">
        <f>МИНОБЛ[[#This Row],[3]]/МИНОБЛ[[#This Row],[2]]*100</f>
        <v>29.189295552931917</v>
      </c>
      <c r="E43" s="47">
        <v>23</v>
      </c>
      <c r="F43" s="49">
        <f>МИНОБЛ[[#This Row],[5]]/МИНОБЛ[[#This Row],[2]]*100</f>
        <v>9.0515545060999611E-2</v>
      </c>
      <c r="G43" s="50">
        <f>МИНОБЛ[[#This Row],[4]]+МИНОБЛ[[#This Row],[6]]</f>
        <v>29.279811097992916</v>
      </c>
      <c r="H43" s="51">
        <v>3165</v>
      </c>
      <c r="I43" s="47">
        <v>891</v>
      </c>
      <c r="J43" s="49">
        <f>МИНОБЛ[[#This Row],[9]]/МИНОБЛ[[#This Row],[8]]*100</f>
        <v>28.151658767772513</v>
      </c>
      <c r="K43" s="47">
        <v>6</v>
      </c>
      <c r="L43" s="49">
        <f>МИНОБЛ[[#This Row],[11]]/МИНОБЛ[[#This Row],[8]]*100</f>
        <v>0.18957345971563982</v>
      </c>
      <c r="M43" s="50">
        <f>МИНОБЛ[[#This Row],[10]]+МИНОБЛ[[#This Row],[12]]</f>
        <v>28.341232227488153</v>
      </c>
      <c r="N43" s="226">
        <v>96</v>
      </c>
      <c r="O43" s="223" t="e">
        <f>IF(D43&gt;D42,D43,NA())</f>
        <v>#N/A</v>
      </c>
      <c r="P43" s="223" t="e">
        <f t="shared" ref="P43:Q45" si="6">IF(F43&gt;F42,F43,NA())</f>
        <v>#N/A</v>
      </c>
      <c r="Q43" s="223" t="e">
        <f t="shared" si="6"/>
        <v>#N/A</v>
      </c>
      <c r="R43" s="223" t="e">
        <f>IF(J43&gt;J42,J43,NA())</f>
        <v>#N/A</v>
      </c>
      <c r="S43" s="223" t="e">
        <f t="shared" ref="S43:T45" si="7">IF(L43&gt;L42,L43,NA())</f>
        <v>#N/A</v>
      </c>
      <c r="T43" s="223" t="e">
        <f t="shared" si="7"/>
        <v>#N/A</v>
      </c>
      <c r="U43" s="12"/>
      <c r="V43" s="12"/>
      <c r="W43" s="12"/>
      <c r="X43" s="12"/>
      <c r="Y43" s="12"/>
      <c r="Z43" s="12"/>
      <c r="AA43" s="12"/>
      <c r="AB43" s="12"/>
      <c r="AC43" s="12"/>
      <c r="AD43" s="12"/>
    </row>
    <row r="44" spans="1:30" x14ac:dyDescent="0.2">
      <c r="A44" s="224" t="s">
        <v>166</v>
      </c>
      <c r="B44" s="67">
        <v>25791</v>
      </c>
      <c r="C44" s="47">
        <v>7499</v>
      </c>
      <c r="D44" s="49">
        <f>МИНОБЛ[[#This Row],[3]]/МИНОБЛ[[#This Row],[2]]*100</f>
        <v>29.076034275522467</v>
      </c>
      <c r="E44" s="47">
        <v>44</v>
      </c>
      <c r="F44" s="49">
        <f>МИНОБЛ[[#This Row],[5]]/МИНОБЛ[[#This Row],[2]]*100</f>
        <v>0.17060214803613663</v>
      </c>
      <c r="G44" s="50">
        <f>МИНОБЛ[[#This Row],[4]]+МИНОБЛ[[#This Row],[6]]</f>
        <v>29.246636423558602</v>
      </c>
      <c r="H44" s="51">
        <v>3150</v>
      </c>
      <c r="I44" s="47">
        <v>1060</v>
      </c>
      <c r="J44" s="49">
        <f>МИНОБЛ[[#This Row],[9]]/МИНОБЛ[[#This Row],[8]]*100</f>
        <v>33.650793650793652</v>
      </c>
      <c r="K44" s="47">
        <v>15</v>
      </c>
      <c r="L44" s="49">
        <f>МИНОБЛ[[#This Row],[11]]/МИНОБЛ[[#This Row],[8]]*100</f>
        <v>0.47619047619047622</v>
      </c>
      <c r="M44" s="50">
        <f>МИНОБЛ[[#This Row],[10]]+МИНОБЛ[[#This Row],[12]]</f>
        <v>34.126984126984127</v>
      </c>
      <c r="N44" s="226">
        <v>96</v>
      </c>
      <c r="O44" s="223" t="e">
        <f>IF(D44&gt;D43,D44,NA())</f>
        <v>#N/A</v>
      </c>
      <c r="P44" s="223">
        <f t="shared" si="6"/>
        <v>0.17060214803613663</v>
      </c>
      <c r="Q44" s="223" t="e">
        <f t="shared" si="6"/>
        <v>#N/A</v>
      </c>
      <c r="R44" s="223">
        <f>IF(J44&gt;J43,J44,NA())</f>
        <v>33.650793650793652</v>
      </c>
      <c r="S44" s="223">
        <f t="shared" si="7"/>
        <v>0.47619047619047622</v>
      </c>
      <c r="T44" s="223">
        <f t="shared" si="7"/>
        <v>34.126984126984127</v>
      </c>
      <c r="U44" s="12"/>
      <c r="V44" s="12"/>
      <c r="W44" s="12"/>
      <c r="X44" s="12"/>
      <c r="Y44" s="12"/>
      <c r="Z44" s="12"/>
      <c r="AA44" s="12"/>
      <c r="AB44" s="12"/>
      <c r="AC44" s="12"/>
      <c r="AD44" s="12"/>
    </row>
    <row r="45" spans="1:30" x14ac:dyDescent="0.2">
      <c r="A45" s="234" t="s">
        <v>167</v>
      </c>
      <c r="B45" s="237">
        <v>26220</v>
      </c>
      <c r="C45" s="229">
        <v>5772</v>
      </c>
      <c r="D45" s="230">
        <f>МИНОБЛ[[#This Row],[3]]/МИНОБЛ[[#This Row],[2]]*100</f>
        <v>22.013729977116707</v>
      </c>
      <c r="E45" s="229">
        <v>33</v>
      </c>
      <c r="F45" s="230">
        <f>МИНОБЛ[[#This Row],[5]]/МИНОБЛ[[#This Row],[2]]*100</f>
        <v>0.12585812356979406</v>
      </c>
      <c r="G45" s="231">
        <f>МИНОБЛ[[#This Row],[4]]+МИНОБЛ[[#This Row],[6]]</f>
        <v>22.139588100686503</v>
      </c>
      <c r="H45" s="232">
        <v>3095</v>
      </c>
      <c r="I45" s="229">
        <v>928</v>
      </c>
      <c r="J45" s="230">
        <f>МИНОБЛ[[#This Row],[9]]/МИНОБЛ[[#This Row],[8]]*100</f>
        <v>29.983844911147013</v>
      </c>
      <c r="K45" s="229">
        <v>7</v>
      </c>
      <c r="L45" s="230">
        <f>МИНОБЛ[[#This Row],[11]]/МИНОБЛ[[#This Row],[8]]*100</f>
        <v>0.22617124394184168</v>
      </c>
      <c r="M45" s="231">
        <f>МИНОБЛ[[#This Row],[10]]+МИНОБЛ[[#This Row],[12]]</f>
        <v>30.210016155088855</v>
      </c>
      <c r="N45" s="236">
        <v>95</v>
      </c>
      <c r="O45" s="223" t="e">
        <f>IF(D45&gt;D44,D45,NA())</f>
        <v>#N/A</v>
      </c>
      <c r="P45" s="223" t="e">
        <f t="shared" si="6"/>
        <v>#N/A</v>
      </c>
      <c r="Q45" s="223" t="e">
        <f t="shared" si="6"/>
        <v>#N/A</v>
      </c>
      <c r="R45" s="223" t="e">
        <f>IF(J45&gt;J44,J45,NA())</f>
        <v>#N/A</v>
      </c>
      <c r="S45" s="223" t="e">
        <f t="shared" si="7"/>
        <v>#N/A</v>
      </c>
      <c r="T45" s="223" t="e">
        <f t="shared" si="7"/>
        <v>#N/A</v>
      </c>
      <c r="U45" s="12"/>
      <c r="V45" s="12"/>
      <c r="W45" s="12"/>
      <c r="X45" s="12"/>
      <c r="Y45" s="12"/>
      <c r="Z45" s="12"/>
      <c r="AA45" s="12"/>
      <c r="AB45" s="12"/>
      <c r="AC45" s="12"/>
      <c r="AD45" s="12"/>
    </row>
    <row r="46" spans="1:30" x14ac:dyDescent="0.2">
      <c r="A46" s="234" t="s">
        <v>168</v>
      </c>
      <c r="B46" s="237">
        <v>26537</v>
      </c>
      <c r="C46" s="229">
        <v>5870</v>
      </c>
      <c r="D46" s="230">
        <f>МИНОБЛ[[#This Row],[3]]/МИНОБЛ[[#This Row],[2]]*100</f>
        <v>22.120058785846179</v>
      </c>
      <c r="E46" s="229">
        <v>40</v>
      </c>
      <c r="F46" s="230">
        <f>МИНОБЛ[[#This Row],[5]]/МИНОБЛ[[#This Row],[2]]*100</f>
        <v>0.15073293891547651</v>
      </c>
      <c r="G46" s="231">
        <f>МИНОБЛ[[#This Row],[4]]+МИНОБЛ[[#This Row],[6]]</f>
        <v>22.270791724761654</v>
      </c>
      <c r="H46" s="232">
        <v>3136</v>
      </c>
      <c r="I46" s="229">
        <v>1000</v>
      </c>
      <c r="J46" s="230">
        <f>МИНОБЛ[[#This Row],[9]]/МИНОБЛ[[#This Row],[8]]*100</f>
        <v>31.887755102040817</v>
      </c>
      <c r="K46" s="229">
        <v>23</v>
      </c>
      <c r="L46" s="230">
        <f>МИНОБЛ[[#This Row],[11]]/МИНОБЛ[[#This Row],[8]]*100</f>
        <v>0.73341836734693877</v>
      </c>
      <c r="M46" s="231">
        <f>МИНОБЛ[[#This Row],[10]]+МИНОБЛ[[#This Row],[12]]</f>
        <v>32.621173469387756</v>
      </c>
      <c r="N46" s="236">
        <v>95</v>
      </c>
      <c r="O46" s="223">
        <f>IF(D46&gt;D45,D46,NA())</f>
        <v>22.120058785846179</v>
      </c>
      <c r="P46" s="223">
        <f>IF(F46&gt;F45,F46,NA())</f>
        <v>0.15073293891547651</v>
      </c>
      <c r="Q46" s="223">
        <f>IF(G46&gt;G45,G46,NA())</f>
        <v>22.270791724761654</v>
      </c>
      <c r="R46" s="223">
        <f>IF(J46&gt;J45,J46,NA())</f>
        <v>31.887755102040817</v>
      </c>
      <c r="S46" s="223">
        <f>IF(L46&gt;L45,L46,NA())</f>
        <v>0.73341836734693877</v>
      </c>
      <c r="T46" s="223">
        <f>IF(M46&gt;M45,M46,NA())</f>
        <v>32.621173469387756</v>
      </c>
      <c r="U46" s="12"/>
      <c r="V46" s="12"/>
      <c r="W46" s="12"/>
      <c r="X46" s="12"/>
      <c r="Y46" s="12"/>
      <c r="Z46" s="12"/>
      <c r="AA46" s="12"/>
      <c r="AB46" s="12"/>
      <c r="AC46" s="12"/>
      <c r="AD46" s="12"/>
    </row>
    <row r="47" spans="1:30" x14ac:dyDescent="0.2">
      <c r="O47" s="12"/>
      <c r="P47" s="12"/>
      <c r="Q47" s="12"/>
      <c r="R47" s="12"/>
      <c r="S47" s="12"/>
      <c r="T47" s="12"/>
    </row>
    <row r="48" spans="1:30" x14ac:dyDescent="0.2">
      <c r="C48" s="22"/>
      <c r="E48" s="22"/>
      <c r="H48" s="22"/>
      <c r="J48" s="22"/>
    </row>
    <row r="49" spans="3:22" x14ac:dyDescent="0.2">
      <c r="C49" s="22"/>
      <c r="E49" s="22"/>
      <c r="H49" s="22"/>
      <c r="J49" s="22"/>
      <c r="K49" s="59"/>
    </row>
    <row r="50" spans="3:22" x14ac:dyDescent="0.2">
      <c r="C50" s="22"/>
      <c r="E50" s="22"/>
      <c r="H50" s="22"/>
      <c r="J50" s="22"/>
      <c r="K50" s="59"/>
    </row>
    <row r="51" spans="3:22" x14ac:dyDescent="0.2">
      <c r="C51" s="22"/>
      <c r="E51" s="22"/>
      <c r="H51" s="22"/>
      <c r="J51" s="22"/>
      <c r="K51" s="59"/>
    </row>
    <row r="52" spans="3:22" x14ac:dyDescent="0.2">
      <c r="C52" s="22"/>
      <c r="E52" s="22"/>
      <c r="H52" s="22"/>
      <c r="J52" s="22"/>
      <c r="K52" s="59"/>
    </row>
    <row r="53" spans="3:22" x14ac:dyDescent="0.2">
      <c r="C53" s="22"/>
      <c r="E53" s="22"/>
      <c r="H53" s="22"/>
      <c r="J53" s="22"/>
    </row>
    <row r="54" spans="3:22" x14ac:dyDescent="0.2">
      <c r="C54" s="22"/>
      <c r="E54" s="22"/>
      <c r="H54" s="22"/>
      <c r="J54" s="22"/>
    </row>
    <row r="55" spans="3:22" x14ac:dyDescent="0.2">
      <c r="C55" s="22"/>
      <c r="E55" s="22"/>
      <c r="H55" s="22"/>
      <c r="J55" s="22"/>
    </row>
    <row r="56" spans="3:22" x14ac:dyDescent="0.2">
      <c r="C56" s="22"/>
      <c r="E56" s="22"/>
      <c r="H56" s="22"/>
      <c r="J56" s="22"/>
    </row>
    <row r="57" spans="3:22" x14ac:dyDescent="0.2">
      <c r="C57" s="22"/>
      <c r="E57" s="22"/>
      <c r="H57" s="22"/>
      <c r="J57" s="22"/>
    </row>
    <row r="58" spans="3:22" x14ac:dyDescent="0.2">
      <c r="C58" s="22"/>
      <c r="E58" s="22"/>
      <c r="H58" s="22"/>
      <c r="J58" s="22"/>
    </row>
    <row r="59" spans="3:22" x14ac:dyDescent="0.2">
      <c r="C59" s="22"/>
      <c r="E59" s="22"/>
      <c r="H59" s="22"/>
      <c r="J59" s="22"/>
    </row>
    <row r="60" spans="3:22" x14ac:dyDescent="0.2">
      <c r="C60" s="22"/>
      <c r="E60" s="22"/>
      <c r="H60" s="22"/>
      <c r="J60" s="22"/>
    </row>
    <row r="61" spans="3:22" x14ac:dyDescent="0.2">
      <c r="C61" s="22"/>
      <c r="E61" s="22"/>
      <c r="H61" s="22"/>
      <c r="J61" s="22"/>
    </row>
    <row r="62" spans="3:22" x14ac:dyDescent="0.2">
      <c r="C62" s="22"/>
      <c r="E62" s="22"/>
      <c r="H62" s="22"/>
      <c r="J62" s="22"/>
      <c r="V62" s="59"/>
    </row>
    <row r="63" spans="3:22" x14ac:dyDescent="0.2">
      <c r="C63" s="22"/>
      <c r="E63" s="22"/>
      <c r="H63" s="22"/>
      <c r="J63" s="22"/>
      <c r="V63" s="59"/>
    </row>
    <row r="64" spans="3:22" x14ac:dyDescent="0.2">
      <c r="C64" s="22"/>
      <c r="E64" s="22"/>
      <c r="H64" s="22"/>
      <c r="J64" s="22"/>
      <c r="V64" s="59"/>
    </row>
    <row r="65" spans="3:22" x14ac:dyDescent="0.2">
      <c r="C65" s="22"/>
      <c r="E65" s="22"/>
      <c r="H65" s="22"/>
      <c r="J65" s="22"/>
      <c r="V65" s="59"/>
    </row>
    <row r="66" spans="3:22" x14ac:dyDescent="0.2">
      <c r="C66" s="22"/>
      <c r="E66" s="22"/>
      <c r="H66" s="22"/>
      <c r="J66" s="22"/>
    </row>
    <row r="67" spans="3:22" x14ac:dyDescent="0.2">
      <c r="C67" s="22"/>
      <c r="E67" s="22"/>
      <c r="H67" s="22"/>
      <c r="J67" s="22"/>
    </row>
    <row r="68" spans="3:22" x14ac:dyDescent="0.2">
      <c r="C68" s="22"/>
      <c r="E68" s="22"/>
      <c r="H68" s="22"/>
      <c r="J68" s="22"/>
    </row>
    <row r="69" spans="3:22" x14ac:dyDescent="0.2">
      <c r="C69" s="22"/>
      <c r="E69" s="22"/>
      <c r="H69" s="22"/>
      <c r="J69" s="22"/>
    </row>
    <row r="70" spans="3:22" x14ac:dyDescent="0.2">
      <c r="C70" s="22"/>
      <c r="E70" s="22"/>
      <c r="H70" s="22"/>
      <c r="J70" s="22"/>
    </row>
    <row r="71" spans="3:22" x14ac:dyDescent="0.2">
      <c r="C71" s="22"/>
      <c r="E71" s="22"/>
      <c r="H71" s="22"/>
      <c r="J71" s="22"/>
    </row>
    <row r="72" spans="3:22" x14ac:dyDescent="0.2">
      <c r="C72" s="22"/>
      <c r="E72" s="22"/>
      <c r="H72" s="22"/>
      <c r="J72" s="22"/>
    </row>
    <row r="73" spans="3:22" x14ac:dyDescent="0.2">
      <c r="C73" s="22"/>
      <c r="E73" s="22"/>
      <c r="H73" s="22"/>
      <c r="J73" s="22"/>
    </row>
    <row r="74" spans="3:22" x14ac:dyDescent="0.2">
      <c r="C74" s="22"/>
      <c r="E74" s="22"/>
      <c r="H74" s="22"/>
      <c r="J74" s="22"/>
    </row>
    <row r="75" spans="3:22" x14ac:dyDescent="0.2">
      <c r="C75" s="22"/>
      <c r="E75" s="22"/>
      <c r="H75" s="22"/>
      <c r="J75" s="22"/>
    </row>
    <row r="76" spans="3:22" x14ac:dyDescent="0.2">
      <c r="C76" s="22"/>
      <c r="E76" s="22"/>
      <c r="H76" s="22"/>
      <c r="J76" s="22"/>
    </row>
    <row r="77" spans="3:22" x14ac:dyDescent="0.2">
      <c r="C77" s="22"/>
      <c r="E77" s="22"/>
      <c r="H77" s="22"/>
      <c r="J77" s="22"/>
    </row>
    <row r="78" spans="3:22" x14ac:dyDescent="0.2">
      <c r="C78" s="22"/>
      <c r="E78" s="22"/>
      <c r="H78" s="22"/>
      <c r="J78" s="22"/>
    </row>
    <row r="79" spans="3:22" x14ac:dyDescent="0.2">
      <c r="C79" s="22"/>
      <c r="E79" s="22"/>
      <c r="H79" s="22"/>
      <c r="J79" s="22"/>
    </row>
    <row r="80" spans="3:22" x14ac:dyDescent="0.2">
      <c r="C80" s="22"/>
      <c r="E80" s="22"/>
      <c r="H80" s="22"/>
      <c r="J80" s="22"/>
    </row>
    <row r="81" s="22" customFormat="1" x14ac:dyDescent="0.2"/>
    <row r="82" s="22" customFormat="1" x14ac:dyDescent="0.2"/>
    <row r="83" s="22" customFormat="1" x14ac:dyDescent="0.2"/>
    <row r="84" s="22" customFormat="1" x14ac:dyDescent="0.2"/>
    <row r="85" s="22" customFormat="1" x14ac:dyDescent="0.2"/>
    <row r="86" s="22" customFormat="1" x14ac:dyDescent="0.2"/>
    <row r="87" s="22" customFormat="1" x14ac:dyDescent="0.2"/>
    <row r="88" s="22" customFormat="1" x14ac:dyDescent="0.2"/>
    <row r="89" s="22" customFormat="1" x14ac:dyDescent="0.2"/>
    <row r="90" s="22" customFormat="1" x14ac:dyDescent="0.2"/>
    <row r="91" s="22" customFormat="1" x14ac:dyDescent="0.2"/>
    <row r="92" s="22" customFormat="1" x14ac:dyDescent="0.2"/>
    <row r="93" s="22" customFormat="1" x14ac:dyDescent="0.2"/>
    <row r="94" s="22" customFormat="1" x14ac:dyDescent="0.2"/>
  </sheetData>
  <mergeCells count="5">
    <mergeCell ref="A5:A6"/>
    <mergeCell ref="A1:K1"/>
    <mergeCell ref="A2:K2"/>
    <mergeCell ref="B5:G5"/>
    <mergeCell ref="H5:M5"/>
  </mergeCells>
  <phoneticPr fontId="0" type="noConversion"/>
  <conditionalFormatting sqref="D8:D46">
    <cfRule type="cellIs" dxfId="121" priority="6" operator="equal">
      <formula>O8</formula>
    </cfRule>
  </conditionalFormatting>
  <conditionalFormatting sqref="F8:F46 F44:G44">
    <cfRule type="cellIs" dxfId="120" priority="5" operator="equal">
      <formula>P8</formula>
    </cfRule>
  </conditionalFormatting>
  <conditionalFormatting sqref="G8:G46">
    <cfRule type="cellIs" dxfId="119" priority="4" operator="equal">
      <formula>Q8</formula>
    </cfRule>
  </conditionalFormatting>
  <conditionalFormatting sqref="J8:J46">
    <cfRule type="cellIs" dxfId="118" priority="3" operator="equal">
      <formula>R8</formula>
    </cfRule>
  </conditionalFormatting>
  <conditionalFormatting sqref="L8:L46 L44:M44">
    <cfRule type="cellIs" dxfId="117" priority="2" operator="equal">
      <formula>S8</formula>
    </cfRule>
  </conditionalFormatting>
  <conditionalFormatting sqref="M8:M46">
    <cfRule type="cellIs" dxfId="116" priority="1" operator="equal">
      <formula>T8</formula>
    </cfRule>
  </conditionalFormatting>
  <dataValidations count="2">
    <dataValidation type="list" allowBlank="1" showInputMessage="1" showErrorMessage="1" sqref="AJ2" xr:uid="{00000000-0002-0000-0600-000000000000}">
      <formula1>$AQ$2:$AQ$3</formula1>
    </dataValidation>
    <dataValidation type="list" allowBlank="1" showInputMessage="1" showErrorMessage="1" sqref="AJ3" xr:uid="{00000000-0002-0000-0600-000001000000}">
      <formula1>$AR$2:$AR$3</formula1>
    </dataValidation>
  </dataValidations>
  <pageMargins left="0.51181102362204722" right="0.51181102362204722" top="0.98425196850393704" bottom="0.98425196850393704" header="0.51181102362204722" footer="0.51181102362204722"/>
  <pageSetup paperSize="9" scale="95" orientation="portrait" r:id="rId1"/>
  <headerFooter alignWithMargins="0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600-000002000000}">
          <x14:formula1>
            <xm:f>'По РБ'!$F$19:$F$21</xm:f>
          </x14:formula1>
          <xm:sqref>S2</xm:sqref>
        </x14:dataValidation>
        <x14:dataValidation type="list" allowBlank="1" showInputMessage="1" showErrorMessage="1" xr:uid="{00000000-0002-0000-0600-000003000000}">
          <x14:formula1>
            <xm:f>'По РБ'!$G$19:$G$20</xm:f>
          </x14:formula1>
          <xm:sqref>S3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/>
  <dimension ref="A1:BB92"/>
  <sheetViews>
    <sheetView topLeftCell="A3" zoomScale="90" zoomScaleNormal="90" workbookViewId="0">
      <selection activeCell="N47" sqref="N47"/>
    </sheetView>
  </sheetViews>
  <sheetFormatPr defaultRowHeight="12.75" x14ac:dyDescent="0.2"/>
  <cols>
    <col min="1" max="1" width="8.85546875" style="29" customWidth="1"/>
    <col min="2" max="2" width="11.140625" style="29" customWidth="1"/>
    <col min="3" max="3" width="8.5703125" style="60" customWidth="1"/>
    <col min="4" max="4" width="9.28515625" style="29" bestFit="1" customWidth="1"/>
    <col min="5" max="5" width="8.140625" style="60" customWidth="1"/>
    <col min="6" max="6" width="7.5703125" style="29" customWidth="1"/>
    <col min="7" max="7" width="10.85546875" style="29" customWidth="1"/>
    <col min="8" max="8" width="8.5703125" style="60" customWidth="1"/>
    <col min="9" max="9" width="9.28515625" style="29" bestFit="1" customWidth="1"/>
    <col min="10" max="10" width="8.28515625" style="60" customWidth="1"/>
    <col min="11" max="11" width="9.28515625" style="29" bestFit="1" customWidth="1"/>
    <col min="12" max="13" width="9.140625" style="29" customWidth="1"/>
    <col min="14" max="16" width="10.28515625" style="22" bestFit="1" customWidth="1"/>
    <col min="17" max="18" width="9.140625" style="22"/>
    <col min="19" max="19" width="27.140625" style="22" bestFit="1" customWidth="1"/>
    <col min="20" max="22" width="9.140625" style="22"/>
    <col min="23" max="23" width="9.28515625" style="22" bestFit="1" customWidth="1"/>
    <col min="24" max="26" width="9.140625" style="22" customWidth="1"/>
    <col min="27" max="31" width="9.140625" style="22"/>
    <col min="32" max="33" width="9.28515625" style="22" bestFit="1" customWidth="1"/>
    <col min="34" max="16384" width="9.140625" style="22"/>
  </cols>
  <sheetData>
    <row r="1" spans="1:54" ht="16.5" customHeight="1" thickBot="1" x14ac:dyDescent="0.3">
      <c r="A1" s="260" t="s">
        <v>21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N1" s="105"/>
      <c r="O1" s="106"/>
      <c r="P1" s="106"/>
      <c r="Q1" s="106"/>
      <c r="T1" s="107"/>
      <c r="U1" s="107"/>
      <c r="AD1" s="176"/>
      <c r="AE1" s="176"/>
      <c r="AF1" s="176"/>
      <c r="AG1" s="176"/>
      <c r="AH1" s="176"/>
    </row>
    <row r="2" spans="1:54" ht="13.5" customHeight="1" thickBot="1" x14ac:dyDescent="0.3">
      <c r="A2" s="261" t="s">
        <v>94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N2" s="106"/>
      <c r="O2" s="90"/>
      <c r="P2" s="90"/>
      <c r="Q2" s="90"/>
      <c r="R2" s="103" t="s">
        <v>55</v>
      </c>
      <c r="S2" s="39" t="s">
        <v>101</v>
      </c>
      <c r="T2" s="90"/>
      <c r="U2" s="90"/>
      <c r="AC2" s="55"/>
      <c r="AD2" s="151"/>
      <c r="AE2" s="151"/>
      <c r="AF2" s="151"/>
      <c r="AG2" s="151"/>
      <c r="AH2" s="151"/>
      <c r="AI2" s="55"/>
      <c r="AJ2" s="55"/>
      <c r="AK2" s="167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</row>
    <row r="3" spans="1:54" ht="12.75" customHeight="1" thickBot="1" x14ac:dyDescent="0.3">
      <c r="A3" s="176"/>
      <c r="B3" s="177" t="s">
        <v>22</v>
      </c>
      <c r="C3" s="178"/>
      <c r="D3" s="176"/>
      <c r="E3" s="178"/>
      <c r="F3" s="176"/>
      <c r="G3" s="176"/>
      <c r="H3" s="179"/>
      <c r="I3" s="180"/>
      <c r="J3" s="179"/>
      <c r="N3" s="37"/>
      <c r="O3" s="37"/>
      <c r="P3" s="37"/>
      <c r="Q3" s="37"/>
      <c r="R3" s="104" t="s">
        <v>98</v>
      </c>
      <c r="S3" s="41" t="s">
        <v>8</v>
      </c>
      <c r="T3" s="37"/>
      <c r="U3" s="37"/>
      <c r="V3" s="56"/>
      <c r="W3" s="57" t="s">
        <v>58</v>
      </c>
      <c r="X3" s="32">
        <v>10</v>
      </c>
      <c r="Y3" s="58" t="s">
        <v>52</v>
      </c>
      <c r="AC3" s="55"/>
      <c r="AD3" s="151"/>
      <c r="AE3" s="151"/>
      <c r="AF3" s="151"/>
      <c r="AG3" s="151"/>
      <c r="AH3" s="151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</row>
    <row r="4" spans="1:54" ht="13.5" thickBot="1" x14ac:dyDescent="0.25">
      <c r="B4" s="177" t="s">
        <v>23</v>
      </c>
      <c r="N4" s="108"/>
      <c r="O4" s="71"/>
      <c r="P4" s="71"/>
      <c r="Q4" s="123"/>
      <c r="R4" s="71"/>
      <c r="S4" s="123"/>
      <c r="AC4" s="55"/>
      <c r="AD4" s="151"/>
      <c r="AE4" s="151"/>
      <c r="AF4" s="151"/>
      <c r="AG4" s="151"/>
      <c r="AH4" s="151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</row>
    <row r="5" spans="1:54" ht="12.75" customHeight="1" x14ac:dyDescent="0.2">
      <c r="A5" s="252" t="s">
        <v>16</v>
      </c>
      <c r="B5" s="254" t="s">
        <v>7</v>
      </c>
      <c r="C5" s="255"/>
      <c r="D5" s="255"/>
      <c r="E5" s="255"/>
      <c r="F5" s="255"/>
      <c r="G5" s="256"/>
      <c r="H5" s="257" t="s">
        <v>8</v>
      </c>
      <c r="I5" s="258"/>
      <c r="J5" s="258"/>
      <c r="K5" s="258"/>
      <c r="L5" s="258"/>
      <c r="M5" s="259"/>
      <c r="N5" s="101"/>
      <c r="O5" s="59"/>
      <c r="P5" s="55"/>
      <c r="Q5" s="55"/>
      <c r="R5" s="55"/>
      <c r="S5" s="55"/>
      <c r="T5" s="55"/>
      <c r="AC5" s="55"/>
      <c r="AD5" s="151"/>
      <c r="AE5" s="151"/>
      <c r="AF5" s="151"/>
      <c r="AG5" s="151"/>
      <c r="AH5" s="151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</row>
    <row r="6" spans="1:54" ht="39" customHeight="1" x14ac:dyDescent="0.2">
      <c r="A6" s="253"/>
      <c r="B6" s="91" t="s">
        <v>9</v>
      </c>
      <c r="C6" s="89" t="s">
        <v>12</v>
      </c>
      <c r="D6" s="89" t="s">
        <v>10</v>
      </c>
      <c r="E6" s="89" t="s">
        <v>13</v>
      </c>
      <c r="F6" s="89" t="s">
        <v>11</v>
      </c>
      <c r="G6" s="92" t="s">
        <v>102</v>
      </c>
      <c r="H6" s="91" t="s">
        <v>9</v>
      </c>
      <c r="I6" s="89" t="s">
        <v>12</v>
      </c>
      <c r="J6" s="89" t="s">
        <v>10</v>
      </c>
      <c r="K6" s="89" t="s">
        <v>13</v>
      </c>
      <c r="L6" s="89" t="s">
        <v>11</v>
      </c>
      <c r="M6" s="92" t="s">
        <v>102</v>
      </c>
      <c r="N6" s="102" t="s">
        <v>27</v>
      </c>
      <c r="O6" s="30" t="s">
        <v>31</v>
      </c>
      <c r="P6" s="30" t="s">
        <v>33</v>
      </c>
      <c r="Q6" s="30" t="s">
        <v>105</v>
      </c>
      <c r="R6" s="30" t="s">
        <v>32</v>
      </c>
      <c r="S6" s="30" t="s">
        <v>34</v>
      </c>
      <c r="T6" s="30" t="s">
        <v>106</v>
      </c>
      <c r="U6" s="12"/>
      <c r="V6" s="12"/>
      <c r="W6" s="34" t="s">
        <v>53</v>
      </c>
      <c r="X6" s="35">
        <f>SUBTOTAL(103,МОГИЛЕВ[1])</f>
        <v>39</v>
      </c>
      <c r="Y6" s="33"/>
      <c r="Z6" s="12"/>
      <c r="AC6" s="55"/>
      <c r="AD6" s="151"/>
      <c r="AE6" s="151"/>
      <c r="AF6" s="151"/>
      <c r="AG6" s="151"/>
      <c r="AH6" s="151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</row>
    <row r="7" spans="1:54" ht="13.5" customHeight="1" thickBot="1" x14ac:dyDescent="0.25">
      <c r="A7" s="146" t="s">
        <v>47</v>
      </c>
      <c r="B7" s="93" t="s">
        <v>35</v>
      </c>
      <c r="C7" s="94" t="s">
        <v>36</v>
      </c>
      <c r="D7" s="95" t="s">
        <v>37</v>
      </c>
      <c r="E7" s="94" t="s">
        <v>38</v>
      </c>
      <c r="F7" s="95" t="s">
        <v>39</v>
      </c>
      <c r="G7" s="96" t="s">
        <v>40</v>
      </c>
      <c r="H7" s="97" t="s">
        <v>41</v>
      </c>
      <c r="I7" s="95" t="s">
        <v>42</v>
      </c>
      <c r="J7" s="94" t="s">
        <v>43</v>
      </c>
      <c r="K7" s="95" t="s">
        <v>48</v>
      </c>
      <c r="L7" s="95" t="s">
        <v>44</v>
      </c>
      <c r="M7" s="98" t="s">
        <v>49</v>
      </c>
      <c r="N7" s="100" t="s">
        <v>45</v>
      </c>
      <c r="O7" s="42" t="s">
        <v>50</v>
      </c>
      <c r="P7" s="43" t="s">
        <v>46</v>
      </c>
      <c r="Q7" s="43" t="s">
        <v>97</v>
      </c>
      <c r="R7" s="42" t="s">
        <v>104</v>
      </c>
      <c r="S7" s="43" t="s">
        <v>108</v>
      </c>
      <c r="T7" s="43" t="s">
        <v>107</v>
      </c>
      <c r="U7" s="12"/>
      <c r="V7" s="12"/>
      <c r="W7" s="12"/>
      <c r="X7" s="12"/>
      <c r="Y7" s="109"/>
      <c r="Z7" s="12"/>
      <c r="AC7" s="55"/>
      <c r="AD7" s="151"/>
      <c r="AE7" s="151"/>
      <c r="AF7" s="151"/>
      <c r="AG7" s="151"/>
      <c r="AH7" s="151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</row>
    <row r="8" spans="1:54" x14ac:dyDescent="0.2">
      <c r="A8" s="147" t="s">
        <v>60</v>
      </c>
      <c r="B8" s="99">
        <v>12068</v>
      </c>
      <c r="C8" s="4">
        <v>51348</v>
      </c>
      <c r="D8" s="3">
        <f>МОГИЛЕВ[[#This Row],[3]]/МОГИЛЕВ[[#This Row],[2]]*100</f>
        <v>425.48889625455752</v>
      </c>
      <c r="E8" s="4">
        <v>16655</v>
      </c>
      <c r="F8" s="3">
        <f>МОГИЛЕВ[[#This Row],[5]]/МОГИЛЕВ[[#This Row],[2]]*100</f>
        <v>138.00961219754723</v>
      </c>
      <c r="G8" s="5">
        <f>МОГИЛЕВ[[#This Row],[4]]+МОГИЛЕВ[[#This Row],[6]]</f>
        <v>563.49850845210472</v>
      </c>
      <c r="H8" s="6">
        <v>4619</v>
      </c>
      <c r="I8" s="4">
        <v>14507</v>
      </c>
      <c r="J8" s="3">
        <f>МОГИЛЕВ[[#This Row],[9]]/МОГИЛЕВ[[#This Row],[8]]*100</f>
        <v>314.07231002381468</v>
      </c>
      <c r="K8" s="4">
        <v>4788</v>
      </c>
      <c r="L8" s="3">
        <f>МОГИЛЕВ[[#This Row],[11]]/МОГИЛЕВ[[#This Row],[8]]*100</f>
        <v>103.65880060619182</v>
      </c>
      <c r="M8" s="5">
        <f>МОГИЛЕВ[[#This Row],[10]]+МОГИЛЕВ[[#This Row],[12]]</f>
        <v>417.73111063000647</v>
      </c>
      <c r="N8" s="130"/>
      <c r="O8" s="44" t="e">
        <f t="shared" ref="O8:O42" si="0">IF(D8&gt;D7,D8,NA())</f>
        <v>#N/A</v>
      </c>
      <c r="P8" s="44" t="e">
        <f t="shared" ref="P8:P42" si="1">IF(F8&gt;F7,F8,NA())</f>
        <v>#N/A</v>
      </c>
      <c r="Q8" s="44" t="e">
        <f t="shared" ref="Q8:Q42" si="2">IF(G8&gt;G7,G8,NA())</f>
        <v>#N/A</v>
      </c>
      <c r="R8" s="44" t="e">
        <f t="shared" ref="R8:R42" si="3">IF(J8&gt;J7,J8,NA())</f>
        <v>#N/A</v>
      </c>
      <c r="S8" s="44" t="e">
        <f t="shared" ref="S8:S42" si="4">IF(L8&gt;L7,L8,NA())</f>
        <v>#N/A</v>
      </c>
      <c r="T8" s="44" t="e">
        <f t="shared" ref="T8:T42" si="5">IF(M8&gt;M7,M8,NA())</f>
        <v>#N/A</v>
      </c>
      <c r="U8" s="12"/>
      <c r="V8" s="183" t="str">
        <f>"% "&amp;S2&amp;". "&amp;S3</f>
        <v>% качество заполнения. Состоят на учете</v>
      </c>
      <c r="W8" s="12"/>
      <c r="X8" s="109"/>
      <c r="Y8" s="12"/>
      <c r="Z8" s="12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</row>
    <row r="9" spans="1:54" x14ac:dyDescent="0.2">
      <c r="A9" s="140" t="s">
        <v>61</v>
      </c>
      <c r="B9" s="46">
        <v>11520</v>
      </c>
      <c r="C9" s="47">
        <v>50284</v>
      </c>
      <c r="D9" s="49">
        <f>МОГИЛЕВ[[#This Row],[3]]/МОГИЛЕВ[[#This Row],[2]]*100</f>
        <v>436.49305555555554</v>
      </c>
      <c r="E9" s="47">
        <v>15102</v>
      </c>
      <c r="F9" s="49">
        <f>МОГИЛЕВ[[#This Row],[5]]/МОГИЛЕВ[[#This Row],[2]]*100</f>
        <v>131.09375</v>
      </c>
      <c r="G9" s="50">
        <f>МОГИЛЕВ[[#This Row],[4]]+МОГИЛЕВ[[#This Row],[6]]</f>
        <v>567.58680555555554</v>
      </c>
      <c r="H9" s="51">
        <v>4098</v>
      </c>
      <c r="I9" s="47">
        <v>13243</v>
      </c>
      <c r="J9" s="49">
        <f>МОГИЛЕВ[[#This Row],[9]]/МОГИЛЕВ[[#This Row],[8]]*100</f>
        <v>323.15763787213274</v>
      </c>
      <c r="K9" s="47">
        <v>3983</v>
      </c>
      <c r="L9" s="49">
        <f>МОГИЛЕВ[[#This Row],[11]]/МОГИЛЕВ[[#This Row],[8]]*100</f>
        <v>97.193753050268427</v>
      </c>
      <c r="M9" s="50">
        <f>МОГИЛЕВ[[#This Row],[10]]+МОГИЛЕВ[[#This Row],[12]]</f>
        <v>420.35139092240115</v>
      </c>
      <c r="N9" s="131"/>
      <c r="O9" s="44">
        <f t="shared" si="0"/>
        <v>436.49305555555554</v>
      </c>
      <c r="P9" s="44" t="e">
        <f t="shared" si="1"/>
        <v>#N/A</v>
      </c>
      <c r="Q9" s="44">
        <f t="shared" si="2"/>
        <v>567.58680555555554</v>
      </c>
      <c r="R9" s="44">
        <f t="shared" si="3"/>
        <v>323.15763787213274</v>
      </c>
      <c r="S9" s="44" t="e">
        <f t="shared" si="4"/>
        <v>#N/A</v>
      </c>
      <c r="T9" s="44">
        <f t="shared" si="5"/>
        <v>420.35139092240115</v>
      </c>
      <c r="U9" s="12"/>
      <c r="V9" s="12">
        <f>VLOOKUP($V$8,tbl_Diagrams[],2,0)</f>
        <v>13</v>
      </c>
      <c r="W9" s="12">
        <f>VLOOKUP($V$8,tbl_Diagrams[],3,0)</f>
        <v>20</v>
      </c>
      <c r="X9" s="12" t="str">
        <f>VLOOKUP($V$8,tbl_Diagrams[],4,0)</f>
        <v>Качество заполнения региональных банков данных - 
кол-во ошибок в % от общего кол-ва записей в БД 
(информация о лицах, состоящих на учете)</v>
      </c>
      <c r="Y9" s="12"/>
      <c r="Z9" s="12"/>
    </row>
    <row r="10" spans="1:54" x14ac:dyDescent="0.2">
      <c r="A10" s="140" t="s">
        <v>62</v>
      </c>
      <c r="B10" s="51">
        <v>12759</v>
      </c>
      <c r="C10" s="47">
        <v>53774</v>
      </c>
      <c r="D10" s="49">
        <f>МОГИЛЕВ[[#This Row],[3]]/МОГИЛЕВ[[#This Row],[2]]*100</f>
        <v>421.459362018967</v>
      </c>
      <c r="E10" s="47">
        <v>15597</v>
      </c>
      <c r="F10" s="49">
        <f>МОГИЛЕВ[[#This Row],[5]]/МОГИЛЕВ[[#This Row],[2]]*100</f>
        <v>122.24312250176345</v>
      </c>
      <c r="G10" s="50">
        <f>МОГИЛЕВ[[#This Row],[4]]+МОГИЛЕВ[[#This Row],[6]]</f>
        <v>543.70248452073042</v>
      </c>
      <c r="H10" s="51">
        <v>4490</v>
      </c>
      <c r="I10" s="47">
        <v>14118</v>
      </c>
      <c r="J10" s="49">
        <f>МОГИЛЕВ[[#This Row],[9]]/МОГИЛЕВ[[#This Row],[8]]*100</f>
        <v>314.43207126948772</v>
      </c>
      <c r="K10" s="47">
        <v>4489</v>
      </c>
      <c r="L10" s="49">
        <f>МОГИЛЕВ[[#This Row],[11]]/МОГИЛЕВ[[#This Row],[8]]*100</f>
        <v>99.977728285077944</v>
      </c>
      <c r="M10" s="50">
        <f>МОГИЛЕВ[[#This Row],[10]]+МОГИЛЕВ[[#This Row],[12]]</f>
        <v>414.40979955456567</v>
      </c>
      <c r="N10" s="131"/>
      <c r="O10" s="44" t="e">
        <f t="shared" si="0"/>
        <v>#N/A</v>
      </c>
      <c r="P10" s="44" t="e">
        <f t="shared" si="1"/>
        <v>#N/A</v>
      </c>
      <c r="Q10" s="44" t="e">
        <f t="shared" si="2"/>
        <v>#N/A</v>
      </c>
      <c r="R10" s="44" t="e">
        <f t="shared" si="3"/>
        <v>#N/A</v>
      </c>
      <c r="S10" s="44">
        <f t="shared" si="4"/>
        <v>99.977728285077944</v>
      </c>
      <c r="T10" s="44" t="e">
        <f t="shared" si="5"/>
        <v>#N/A</v>
      </c>
      <c r="U10" s="12"/>
      <c r="V10" s="12"/>
      <c r="W10" s="12"/>
      <c r="X10" s="12"/>
      <c r="Y10" s="12"/>
      <c r="Z10" s="12"/>
    </row>
    <row r="11" spans="1:54" x14ac:dyDescent="0.2">
      <c r="A11" s="140" t="s">
        <v>63</v>
      </c>
      <c r="B11" s="46">
        <v>12831</v>
      </c>
      <c r="C11" s="47">
        <v>55933</v>
      </c>
      <c r="D11" s="49">
        <f>МОГИЛЕВ[[#This Row],[3]]/МОГИЛЕВ[[#This Row],[2]]*100</f>
        <v>435.9208167718806</v>
      </c>
      <c r="E11" s="47">
        <v>13971</v>
      </c>
      <c r="F11" s="49">
        <f>МОГИЛЕВ[[#This Row],[5]]/МОГИЛЕВ[[#This Row],[2]]*100</f>
        <v>108.88473228898761</v>
      </c>
      <c r="G11" s="50">
        <f>МОГИЛЕВ[[#This Row],[4]]+МОГИЛЕВ[[#This Row],[6]]</f>
        <v>544.8055490608682</v>
      </c>
      <c r="H11" s="51">
        <v>4451</v>
      </c>
      <c r="I11" s="47">
        <v>13320</v>
      </c>
      <c r="J11" s="49">
        <f>МОГИЛЕВ[[#This Row],[9]]/МОГИЛЕВ[[#This Row],[8]]*100</f>
        <v>299.25859357447763</v>
      </c>
      <c r="K11" s="47">
        <v>3805</v>
      </c>
      <c r="L11" s="49">
        <f>МОГИЛЕВ[[#This Row],[11]]/МОГИЛЕВ[[#This Row],[8]]*100</f>
        <v>85.486407548865429</v>
      </c>
      <c r="M11" s="50">
        <f>МОГИЛЕВ[[#This Row],[10]]+МОГИЛЕВ[[#This Row],[12]]</f>
        <v>384.74500112334306</v>
      </c>
      <c r="N11" s="131"/>
      <c r="O11" s="44">
        <f t="shared" si="0"/>
        <v>435.9208167718806</v>
      </c>
      <c r="P11" s="44" t="e">
        <f t="shared" si="1"/>
        <v>#N/A</v>
      </c>
      <c r="Q11" s="44">
        <f t="shared" si="2"/>
        <v>544.8055490608682</v>
      </c>
      <c r="R11" s="44" t="e">
        <f t="shared" si="3"/>
        <v>#N/A</v>
      </c>
      <c r="S11" s="44" t="e">
        <f t="shared" si="4"/>
        <v>#N/A</v>
      </c>
      <c r="T11" s="44" t="e">
        <f t="shared" si="5"/>
        <v>#N/A</v>
      </c>
      <c r="U11" s="12"/>
      <c r="V11" s="12"/>
      <c r="W11" s="12"/>
      <c r="X11" s="12"/>
      <c r="Y11" s="12"/>
      <c r="Z11" s="12"/>
    </row>
    <row r="12" spans="1:54" x14ac:dyDescent="0.2">
      <c r="A12" s="140" t="s">
        <v>64</v>
      </c>
      <c r="B12" s="46">
        <v>12940</v>
      </c>
      <c r="C12" s="47">
        <v>54613</v>
      </c>
      <c r="D12" s="49">
        <f>МОГИЛЕВ[[#This Row],[3]]/МОГИЛЕВ[[#This Row],[2]]*100</f>
        <v>422.04791344667694</v>
      </c>
      <c r="E12" s="47">
        <v>13266</v>
      </c>
      <c r="F12" s="49">
        <f>МОГИЛЕВ[[#This Row],[5]]/МОГИЛЕВ[[#This Row],[2]]*100</f>
        <v>102.5193199381762</v>
      </c>
      <c r="G12" s="50">
        <f>МОГИЛЕВ[[#This Row],[4]]+МОГИЛЕВ[[#This Row],[6]]</f>
        <v>524.56723338485313</v>
      </c>
      <c r="H12" s="51">
        <v>4290</v>
      </c>
      <c r="I12" s="47">
        <v>12281</v>
      </c>
      <c r="J12" s="49">
        <f>МОГИЛЕВ[[#This Row],[9]]/МОГИЛЕВ[[#This Row],[8]]*100</f>
        <v>286.27039627039625</v>
      </c>
      <c r="K12" s="47">
        <v>3598</v>
      </c>
      <c r="L12" s="49">
        <f>МОГИЛЕВ[[#This Row],[11]]/МОГИЛЕВ[[#This Row],[8]]*100</f>
        <v>83.869463869463871</v>
      </c>
      <c r="M12" s="50">
        <f>МОГИЛЕВ[[#This Row],[10]]+МОГИЛЕВ[[#This Row],[12]]</f>
        <v>370.1398601398601</v>
      </c>
      <c r="N12" s="131"/>
      <c r="O12" s="44" t="e">
        <f t="shared" si="0"/>
        <v>#N/A</v>
      </c>
      <c r="P12" s="44" t="e">
        <f t="shared" si="1"/>
        <v>#N/A</v>
      </c>
      <c r="Q12" s="44" t="e">
        <f t="shared" si="2"/>
        <v>#N/A</v>
      </c>
      <c r="R12" s="44" t="e">
        <f t="shared" si="3"/>
        <v>#N/A</v>
      </c>
      <c r="S12" s="44" t="e">
        <f t="shared" si="4"/>
        <v>#N/A</v>
      </c>
      <c r="T12" s="44" t="e">
        <f t="shared" si="5"/>
        <v>#N/A</v>
      </c>
      <c r="U12" s="12"/>
      <c r="V12" s="12"/>
      <c r="W12" s="12"/>
      <c r="X12" s="12"/>
      <c r="Y12" s="12"/>
      <c r="Z12" s="12"/>
    </row>
    <row r="13" spans="1:54" x14ac:dyDescent="0.2">
      <c r="A13" s="140" t="s">
        <v>65</v>
      </c>
      <c r="B13" s="51">
        <v>13349</v>
      </c>
      <c r="C13" s="47">
        <v>55011</v>
      </c>
      <c r="D13" s="49">
        <f>МОГИЛЕВ[[#This Row],[3]]/МОГИЛЕВ[[#This Row],[2]]*100</f>
        <v>412.09828451569405</v>
      </c>
      <c r="E13" s="47">
        <v>17109</v>
      </c>
      <c r="F13" s="49">
        <f>МОГИЛЕВ[[#This Row],[5]]/МОГИЛЕВ[[#This Row],[2]]*100</f>
        <v>128.16690388793168</v>
      </c>
      <c r="G13" s="50">
        <f>МОГИЛЕВ[[#This Row],[4]]+МОГИЛЕВ[[#This Row],[6]]</f>
        <v>540.26518840362576</v>
      </c>
      <c r="H13" s="51">
        <v>4191</v>
      </c>
      <c r="I13" s="47">
        <v>11789</v>
      </c>
      <c r="J13" s="49">
        <f>МОГИЛЕВ[[#This Row],[9]]/МОГИЛЕВ[[#This Row],[8]]*100</f>
        <v>281.29324743497972</v>
      </c>
      <c r="K13" s="47">
        <v>3486</v>
      </c>
      <c r="L13" s="49">
        <f>МОГИЛЕВ[[#This Row],[11]]/МОГИЛЕВ[[#This Row],[8]]*100</f>
        <v>83.178239083750896</v>
      </c>
      <c r="M13" s="50">
        <f>МОГИЛЕВ[[#This Row],[10]]+МОГИЛЕВ[[#This Row],[12]]</f>
        <v>364.47148651873061</v>
      </c>
      <c r="N13" s="131"/>
      <c r="O13" s="44" t="e">
        <f t="shared" si="0"/>
        <v>#N/A</v>
      </c>
      <c r="P13" s="44">
        <f t="shared" si="1"/>
        <v>128.16690388793168</v>
      </c>
      <c r="Q13" s="44">
        <f t="shared" si="2"/>
        <v>540.26518840362576</v>
      </c>
      <c r="R13" s="44" t="e">
        <f t="shared" si="3"/>
        <v>#N/A</v>
      </c>
      <c r="S13" s="44" t="e">
        <f t="shared" si="4"/>
        <v>#N/A</v>
      </c>
      <c r="T13" s="44" t="e">
        <f t="shared" si="5"/>
        <v>#N/A</v>
      </c>
      <c r="U13" s="12"/>
      <c r="V13" s="12"/>
      <c r="W13" s="12"/>
      <c r="X13" s="12"/>
      <c r="Y13" s="12"/>
      <c r="Z13" s="12"/>
    </row>
    <row r="14" spans="1:54" x14ac:dyDescent="0.2">
      <c r="A14" s="140" t="s">
        <v>66</v>
      </c>
      <c r="B14" s="46">
        <v>13435</v>
      </c>
      <c r="C14" s="47">
        <v>52468</v>
      </c>
      <c r="D14" s="49">
        <f>МОГИЛЕВ[[#This Row],[3]]/МОГИЛЕВ[[#This Row],[2]]*100</f>
        <v>390.53219203572758</v>
      </c>
      <c r="E14" s="47">
        <v>14557</v>
      </c>
      <c r="F14" s="49">
        <f>МОГИЛЕВ[[#This Row],[5]]/МОГИЛЕВ[[#This Row],[2]]*100</f>
        <v>108.35132117603274</v>
      </c>
      <c r="G14" s="50">
        <f>МОГИЛЕВ[[#This Row],[4]]+МОГИЛЕВ[[#This Row],[6]]</f>
        <v>498.88351321176032</v>
      </c>
      <c r="H14" s="51">
        <v>4189</v>
      </c>
      <c r="I14" s="47">
        <v>10696</v>
      </c>
      <c r="J14" s="49">
        <f>МОГИЛЕВ[[#This Row],[9]]/МОГИЛЕВ[[#This Row],[8]]*100</f>
        <v>255.33540224397231</v>
      </c>
      <c r="K14" s="47">
        <v>2776</v>
      </c>
      <c r="L14" s="49">
        <f>МОГИЛЕВ[[#This Row],[11]]/МОГИЛЕВ[[#This Row],[8]]*100</f>
        <v>66.268799236094537</v>
      </c>
      <c r="M14" s="50">
        <f>МОГИЛЕВ[[#This Row],[10]]+МОГИЛЕВ[[#This Row],[12]]</f>
        <v>321.60420148006688</v>
      </c>
      <c r="N14" s="131"/>
      <c r="O14" s="44" t="e">
        <f t="shared" si="0"/>
        <v>#N/A</v>
      </c>
      <c r="P14" s="44" t="e">
        <f t="shared" si="1"/>
        <v>#N/A</v>
      </c>
      <c r="Q14" s="44" t="e">
        <f t="shared" si="2"/>
        <v>#N/A</v>
      </c>
      <c r="R14" s="44" t="e">
        <f t="shared" si="3"/>
        <v>#N/A</v>
      </c>
      <c r="S14" s="44" t="e">
        <f t="shared" si="4"/>
        <v>#N/A</v>
      </c>
      <c r="T14" s="44" t="e">
        <f t="shared" si="5"/>
        <v>#N/A</v>
      </c>
      <c r="U14" s="12"/>
      <c r="V14" s="12"/>
      <c r="W14" s="12"/>
      <c r="X14" s="12"/>
      <c r="Y14" s="12"/>
      <c r="Z14" s="12"/>
    </row>
    <row r="15" spans="1:54" x14ac:dyDescent="0.2">
      <c r="A15" s="140" t="s">
        <v>67</v>
      </c>
      <c r="B15" s="46">
        <v>13501</v>
      </c>
      <c r="C15" s="47">
        <v>46934</v>
      </c>
      <c r="D15" s="49">
        <f>МОГИЛЕВ[[#This Row],[3]]/МОГИЛЕВ[[#This Row],[2]]*100</f>
        <v>347.63350862899046</v>
      </c>
      <c r="E15" s="47">
        <v>9866</v>
      </c>
      <c r="F15" s="49">
        <f>МОГИЛЕВ[[#This Row],[5]]/МОГИЛЕВ[[#This Row],[2]]*100</f>
        <v>73.076068439374865</v>
      </c>
      <c r="G15" s="50">
        <f>МОГИЛЕВ[[#This Row],[4]]+МОГИЛЕВ[[#This Row],[6]]</f>
        <v>420.70957706836532</v>
      </c>
      <c r="H15" s="51">
        <v>4152</v>
      </c>
      <c r="I15" s="47">
        <v>9539</v>
      </c>
      <c r="J15" s="49">
        <f>МОГИЛЕВ[[#This Row],[9]]/МОГИЛЕВ[[#This Row],[8]]*100</f>
        <v>229.74470134874761</v>
      </c>
      <c r="K15" s="47">
        <v>1310</v>
      </c>
      <c r="L15" s="49">
        <f>МОГИЛЕВ[[#This Row],[11]]/МОГИЛЕВ[[#This Row],[8]]*100</f>
        <v>31.551059730250479</v>
      </c>
      <c r="M15" s="50">
        <f>МОГИЛЕВ[[#This Row],[10]]+МОГИЛЕВ[[#This Row],[12]]</f>
        <v>261.29576107899811</v>
      </c>
      <c r="N15" s="131"/>
      <c r="O15" s="44" t="e">
        <f t="shared" si="0"/>
        <v>#N/A</v>
      </c>
      <c r="P15" s="44" t="e">
        <f t="shared" si="1"/>
        <v>#N/A</v>
      </c>
      <c r="Q15" s="44" t="e">
        <f t="shared" si="2"/>
        <v>#N/A</v>
      </c>
      <c r="R15" s="44" t="e">
        <f t="shared" si="3"/>
        <v>#N/A</v>
      </c>
      <c r="S15" s="44" t="e">
        <f t="shared" si="4"/>
        <v>#N/A</v>
      </c>
      <c r="T15" s="44" t="e">
        <f t="shared" si="5"/>
        <v>#N/A</v>
      </c>
      <c r="U15" s="12"/>
      <c r="V15" s="12"/>
      <c r="W15" s="12"/>
      <c r="X15" s="12"/>
      <c r="Y15" s="12"/>
      <c r="Z15" s="12"/>
    </row>
    <row r="16" spans="1:54" x14ac:dyDescent="0.2">
      <c r="A16" s="140" t="s">
        <v>68</v>
      </c>
      <c r="B16" s="51">
        <v>13656</v>
      </c>
      <c r="C16" s="47">
        <v>44205</v>
      </c>
      <c r="D16" s="49">
        <f>МОГИЛЕВ[[#This Row],[3]]/МОГИЛЕВ[[#This Row],[2]]*100</f>
        <v>323.70386643233741</v>
      </c>
      <c r="E16" s="47">
        <v>8675</v>
      </c>
      <c r="F16" s="49">
        <f>МОГИЛЕВ[[#This Row],[5]]/МОГИЛЕВ[[#This Row],[2]]*100</f>
        <v>63.525190392501464</v>
      </c>
      <c r="G16" s="50">
        <f>МОГИЛЕВ[[#This Row],[4]]+МОГИЛЕВ[[#This Row],[6]]</f>
        <v>387.22905682483889</v>
      </c>
      <c r="H16" s="51">
        <v>4012</v>
      </c>
      <c r="I16" s="47">
        <v>8123</v>
      </c>
      <c r="J16" s="49">
        <f>МОГИЛЕВ[[#This Row],[9]]/МОГИЛЕВ[[#This Row],[8]]*100</f>
        <v>202.46759720837488</v>
      </c>
      <c r="K16" s="47">
        <v>966</v>
      </c>
      <c r="L16" s="49">
        <f>МОГИЛЕВ[[#This Row],[11]]/МОГИЛЕВ[[#This Row],[8]]*100</f>
        <v>24.077766699900298</v>
      </c>
      <c r="M16" s="50">
        <f>МОГИЛЕВ[[#This Row],[10]]+МОГИЛЕВ[[#This Row],[12]]</f>
        <v>226.54536390827519</v>
      </c>
      <c r="N16" s="131"/>
      <c r="O16" s="44" t="e">
        <f t="shared" si="0"/>
        <v>#N/A</v>
      </c>
      <c r="P16" s="44" t="e">
        <f t="shared" si="1"/>
        <v>#N/A</v>
      </c>
      <c r="Q16" s="44" t="e">
        <f t="shared" si="2"/>
        <v>#N/A</v>
      </c>
      <c r="R16" s="44" t="e">
        <f t="shared" si="3"/>
        <v>#N/A</v>
      </c>
      <c r="S16" s="44" t="e">
        <f t="shared" si="4"/>
        <v>#N/A</v>
      </c>
      <c r="T16" s="44" t="e">
        <f t="shared" si="5"/>
        <v>#N/A</v>
      </c>
      <c r="U16" s="12"/>
      <c r="V16" s="12"/>
      <c r="W16" s="12"/>
      <c r="X16" s="12"/>
      <c r="Y16" s="12"/>
      <c r="Z16" s="12"/>
    </row>
    <row r="17" spans="1:26" x14ac:dyDescent="0.2">
      <c r="A17" s="140" t="s">
        <v>69</v>
      </c>
      <c r="B17" s="46">
        <v>14098</v>
      </c>
      <c r="C17" s="47">
        <v>44455</v>
      </c>
      <c r="D17" s="49">
        <f>МОГИЛЕВ[[#This Row],[3]]/МОГИЛЕВ[[#This Row],[2]]*100</f>
        <v>315.3284153780678</v>
      </c>
      <c r="E17" s="47">
        <v>8526</v>
      </c>
      <c r="F17" s="49">
        <f>МОГИЛЕВ[[#This Row],[5]]/МОГИЛЕВ[[#This Row],[2]]*100</f>
        <v>60.476663356504467</v>
      </c>
      <c r="G17" s="50">
        <f>МОГИЛЕВ[[#This Row],[4]]+МОГИЛЕВ[[#This Row],[6]]</f>
        <v>375.80507873457225</v>
      </c>
      <c r="H17" s="51">
        <v>3962</v>
      </c>
      <c r="I17" s="47">
        <v>7744</v>
      </c>
      <c r="J17" s="49">
        <f>МОГИЛЕВ[[#This Row],[9]]/МОГИЛЕВ[[#This Row],[8]]*100</f>
        <v>195.45683997980819</v>
      </c>
      <c r="K17" s="47">
        <v>1031</v>
      </c>
      <c r="L17" s="49">
        <f>МОГИЛЕВ[[#This Row],[11]]/МОГИЛЕВ[[#This Row],[8]]*100</f>
        <v>26.022211004543159</v>
      </c>
      <c r="M17" s="50">
        <f>МОГИЛЕВ[[#This Row],[10]]+МОГИЛЕВ[[#This Row],[12]]</f>
        <v>221.47905098435135</v>
      </c>
      <c r="N17" s="131"/>
      <c r="O17" s="44" t="e">
        <f t="shared" si="0"/>
        <v>#N/A</v>
      </c>
      <c r="P17" s="44" t="e">
        <f t="shared" si="1"/>
        <v>#N/A</v>
      </c>
      <c r="Q17" s="44" t="e">
        <f t="shared" si="2"/>
        <v>#N/A</v>
      </c>
      <c r="R17" s="44" t="e">
        <f t="shared" si="3"/>
        <v>#N/A</v>
      </c>
      <c r="S17" s="44">
        <f t="shared" si="4"/>
        <v>26.022211004543159</v>
      </c>
      <c r="T17" s="44" t="e">
        <f t="shared" si="5"/>
        <v>#N/A</v>
      </c>
      <c r="U17" s="12"/>
      <c r="V17" s="12"/>
      <c r="W17" s="12"/>
      <c r="X17" s="12"/>
      <c r="Y17" s="12"/>
      <c r="Z17" s="12"/>
    </row>
    <row r="18" spans="1:26" x14ac:dyDescent="0.2">
      <c r="A18" s="140" t="s">
        <v>70</v>
      </c>
      <c r="B18" s="46">
        <v>14229</v>
      </c>
      <c r="C18" s="47">
        <v>40704</v>
      </c>
      <c r="D18" s="49">
        <f>МОГИЛЕВ[[#This Row],[3]]/МОГИЛЕВ[[#This Row],[2]]*100</f>
        <v>286.06367278094035</v>
      </c>
      <c r="E18" s="47">
        <v>5464</v>
      </c>
      <c r="F18" s="49">
        <f>МОГИЛЕВ[[#This Row],[5]]/МОГИЛЕВ[[#This Row],[2]]*100</f>
        <v>38.40044978564903</v>
      </c>
      <c r="G18" s="50">
        <f>МОГИЛЕВ[[#This Row],[4]]+МОГИЛЕВ[[#This Row],[6]]</f>
        <v>324.46412256658937</v>
      </c>
      <c r="H18" s="51">
        <v>4008</v>
      </c>
      <c r="I18" s="47">
        <v>6628</v>
      </c>
      <c r="J18" s="49">
        <f>МОГИЛЕВ[[#This Row],[9]]/МОГИЛЕВ[[#This Row],[8]]*100</f>
        <v>165.36926147704591</v>
      </c>
      <c r="K18" s="47">
        <v>569</v>
      </c>
      <c r="L18" s="49">
        <f>МОГИЛЕВ[[#This Row],[11]]/МОГИЛЕВ[[#This Row],[8]]*100</f>
        <v>14.196606786427147</v>
      </c>
      <c r="M18" s="50">
        <f>МОГИЛЕВ[[#This Row],[10]]+МОГИЛЕВ[[#This Row],[12]]</f>
        <v>179.56586826347305</v>
      </c>
      <c r="N18" s="131"/>
      <c r="O18" s="44" t="e">
        <f t="shared" si="0"/>
        <v>#N/A</v>
      </c>
      <c r="P18" s="44" t="e">
        <f t="shared" si="1"/>
        <v>#N/A</v>
      </c>
      <c r="Q18" s="44" t="e">
        <f t="shared" si="2"/>
        <v>#N/A</v>
      </c>
      <c r="R18" s="44" t="e">
        <f t="shared" si="3"/>
        <v>#N/A</v>
      </c>
      <c r="S18" s="44" t="e">
        <f t="shared" si="4"/>
        <v>#N/A</v>
      </c>
      <c r="T18" s="44" t="e">
        <f t="shared" si="5"/>
        <v>#N/A</v>
      </c>
      <c r="U18" s="12"/>
      <c r="V18" s="12"/>
      <c r="W18" s="12"/>
      <c r="X18" s="12"/>
      <c r="Y18" s="12"/>
      <c r="Z18" s="12"/>
    </row>
    <row r="19" spans="1:26" x14ac:dyDescent="0.2">
      <c r="A19" s="140" t="s">
        <v>71</v>
      </c>
      <c r="B19" s="51">
        <v>14447</v>
      </c>
      <c r="C19" s="47">
        <v>35349</v>
      </c>
      <c r="D19" s="49">
        <f>МОГИЛЕВ[[#This Row],[3]]/МОГИЛЕВ[[#This Row],[2]]*100</f>
        <v>244.68055651692393</v>
      </c>
      <c r="E19" s="47">
        <v>5094</v>
      </c>
      <c r="F19" s="49">
        <f>МОГИЛЕВ[[#This Row],[5]]/МОГИЛЕВ[[#This Row],[2]]*100</f>
        <v>35.259915553402088</v>
      </c>
      <c r="G19" s="50">
        <f>МОГИЛЕВ[[#This Row],[4]]+МОГИЛЕВ[[#This Row],[6]]</f>
        <v>279.940472070326</v>
      </c>
      <c r="H19" s="51">
        <v>4016</v>
      </c>
      <c r="I19" s="47">
        <v>5257</v>
      </c>
      <c r="J19" s="49">
        <f>МОГИЛЕВ[[#This Row],[9]]/МОГИЛЕВ[[#This Row],[8]]*100</f>
        <v>130.90139442231074</v>
      </c>
      <c r="K19" s="47">
        <v>414</v>
      </c>
      <c r="L19" s="49">
        <f>МОГИЛЕВ[[#This Row],[11]]/МОГИЛЕВ[[#This Row],[8]]*100</f>
        <v>10.308764940239044</v>
      </c>
      <c r="M19" s="50">
        <f>МОГИЛЕВ[[#This Row],[10]]+МОГИЛЕВ[[#This Row],[12]]</f>
        <v>141.2101593625498</v>
      </c>
      <c r="N19" s="131"/>
      <c r="O19" s="44" t="e">
        <f t="shared" si="0"/>
        <v>#N/A</v>
      </c>
      <c r="P19" s="44" t="e">
        <f t="shared" si="1"/>
        <v>#N/A</v>
      </c>
      <c r="Q19" s="44" t="e">
        <f t="shared" si="2"/>
        <v>#N/A</v>
      </c>
      <c r="R19" s="44" t="e">
        <f t="shared" si="3"/>
        <v>#N/A</v>
      </c>
      <c r="S19" s="44" t="e">
        <f t="shared" si="4"/>
        <v>#N/A</v>
      </c>
      <c r="T19" s="44" t="e">
        <f t="shared" si="5"/>
        <v>#N/A</v>
      </c>
      <c r="U19" s="12"/>
      <c r="V19" s="12"/>
      <c r="W19" s="12"/>
      <c r="X19" s="12"/>
      <c r="Y19" s="12"/>
      <c r="Z19" s="12"/>
    </row>
    <row r="20" spans="1:26" x14ac:dyDescent="0.2">
      <c r="A20" s="140" t="s">
        <v>72</v>
      </c>
      <c r="B20" s="46">
        <v>14660</v>
      </c>
      <c r="C20" s="47">
        <v>33614</v>
      </c>
      <c r="D20" s="49">
        <f>МОГИЛЕВ[[#This Row],[3]]/МОГИЛЕВ[[#This Row],[2]]*100</f>
        <v>229.29058663028647</v>
      </c>
      <c r="E20" s="47">
        <v>4459</v>
      </c>
      <c r="F20" s="49">
        <f>МОГИЛЕВ[[#This Row],[5]]/МОГИЛЕВ[[#This Row],[2]]*100</f>
        <v>30.416098226466577</v>
      </c>
      <c r="G20" s="50">
        <f>МОГИЛЕВ[[#This Row],[4]]+МОГИЛЕВ[[#This Row],[6]]</f>
        <v>259.70668485675304</v>
      </c>
      <c r="H20" s="51">
        <v>3831</v>
      </c>
      <c r="I20" s="47">
        <v>4713</v>
      </c>
      <c r="J20" s="49">
        <f>МОГИЛЕВ[[#This Row],[9]]/МОГИЛЕВ[[#This Row],[8]]*100</f>
        <v>123.0227094753328</v>
      </c>
      <c r="K20" s="47">
        <v>308</v>
      </c>
      <c r="L20" s="49">
        <f>МОГИЛЕВ[[#This Row],[11]]/МОГИЛЕВ[[#This Row],[8]]*100</f>
        <v>8.0396763247193945</v>
      </c>
      <c r="M20" s="50">
        <f>МОГИЛЕВ[[#This Row],[10]]+МОГИЛЕВ[[#This Row],[12]]</f>
        <v>131.0623858000522</v>
      </c>
      <c r="N20" s="131"/>
      <c r="O20" s="44" t="e">
        <f t="shared" si="0"/>
        <v>#N/A</v>
      </c>
      <c r="P20" s="44" t="e">
        <f t="shared" si="1"/>
        <v>#N/A</v>
      </c>
      <c r="Q20" s="44" t="e">
        <f t="shared" si="2"/>
        <v>#N/A</v>
      </c>
      <c r="R20" s="44" t="e">
        <f t="shared" si="3"/>
        <v>#N/A</v>
      </c>
      <c r="S20" s="44" t="e">
        <f t="shared" si="4"/>
        <v>#N/A</v>
      </c>
      <c r="T20" s="44" t="e">
        <f t="shared" si="5"/>
        <v>#N/A</v>
      </c>
      <c r="U20" s="12"/>
      <c r="V20" s="12"/>
      <c r="W20" s="12"/>
      <c r="X20" s="12"/>
      <c r="Y20" s="12"/>
      <c r="Z20" s="12"/>
    </row>
    <row r="21" spans="1:26" x14ac:dyDescent="0.2">
      <c r="A21" s="140" t="s">
        <v>73</v>
      </c>
      <c r="B21" s="46">
        <v>15108</v>
      </c>
      <c r="C21" s="47">
        <v>33869</v>
      </c>
      <c r="D21" s="49">
        <f>МОГИЛЕВ[[#This Row],[3]]/МОГИЛЕВ[[#This Row],[2]]*100</f>
        <v>224.17924278527934</v>
      </c>
      <c r="E21" s="47">
        <v>6016</v>
      </c>
      <c r="F21" s="49">
        <f>МОГИЛЕВ[[#This Row],[5]]/МОГИЛЕВ[[#This Row],[2]]*100</f>
        <v>39.819962933545142</v>
      </c>
      <c r="G21" s="50">
        <f>МОГИЛЕВ[[#This Row],[4]]+МОГИЛЕВ[[#This Row],[6]]</f>
        <v>263.9992057188245</v>
      </c>
      <c r="H21" s="51">
        <v>3790</v>
      </c>
      <c r="I21" s="47">
        <v>4636</v>
      </c>
      <c r="J21" s="49">
        <f>МОГИЛЕВ[[#This Row],[9]]/МОГИЛЕВ[[#This Row],[8]]*100</f>
        <v>122.32189973614776</v>
      </c>
      <c r="K21" s="47">
        <v>545</v>
      </c>
      <c r="L21" s="49">
        <f>МОГИЛЕВ[[#This Row],[11]]/МОГИЛЕВ[[#This Row],[8]]*100</f>
        <v>14.379947229551451</v>
      </c>
      <c r="M21" s="50">
        <f>МОГИЛЕВ[[#This Row],[10]]+МОГИЛЕВ[[#This Row],[12]]</f>
        <v>136.70184696569922</v>
      </c>
      <c r="N21" s="131"/>
      <c r="O21" s="44" t="e">
        <f t="shared" si="0"/>
        <v>#N/A</v>
      </c>
      <c r="P21" s="44">
        <f t="shared" si="1"/>
        <v>39.819962933545142</v>
      </c>
      <c r="Q21" s="44">
        <f t="shared" si="2"/>
        <v>263.9992057188245</v>
      </c>
      <c r="R21" s="44" t="e">
        <f t="shared" si="3"/>
        <v>#N/A</v>
      </c>
      <c r="S21" s="44">
        <f t="shared" si="4"/>
        <v>14.379947229551451</v>
      </c>
      <c r="T21" s="44">
        <f t="shared" si="5"/>
        <v>136.70184696569922</v>
      </c>
      <c r="U21" s="12"/>
      <c r="V21" s="12"/>
      <c r="W21" s="12"/>
      <c r="X21" s="12"/>
      <c r="Y21" s="12"/>
      <c r="Z21" s="12"/>
    </row>
    <row r="22" spans="1:26" x14ac:dyDescent="0.2">
      <c r="A22" s="140" t="s">
        <v>74</v>
      </c>
      <c r="B22" s="51">
        <v>15297</v>
      </c>
      <c r="C22" s="47">
        <v>33442</v>
      </c>
      <c r="D22" s="49">
        <f>МОГИЛЕВ[[#This Row],[3]]/МОГИЛЕВ[[#This Row],[2]]*100</f>
        <v>218.61802967902202</v>
      </c>
      <c r="E22" s="47">
        <v>5100</v>
      </c>
      <c r="F22" s="49">
        <f>МОГИЛЕВ[[#This Row],[5]]/МОГИЛЕВ[[#This Row],[2]]*100</f>
        <v>33.339870562855459</v>
      </c>
      <c r="G22" s="50">
        <f>МОГИЛЕВ[[#This Row],[4]]+МОГИЛЕВ[[#This Row],[6]]</f>
        <v>251.95790024187747</v>
      </c>
      <c r="H22" s="51">
        <v>3811</v>
      </c>
      <c r="I22" s="47">
        <v>4406</v>
      </c>
      <c r="J22" s="49">
        <f>МОГИЛЕВ[[#This Row],[9]]/МОГИЛЕВ[[#This Row],[8]]*100</f>
        <v>115.61270007871948</v>
      </c>
      <c r="K22" s="47">
        <v>404</v>
      </c>
      <c r="L22" s="49">
        <f>МОГИЛЕВ[[#This Row],[11]]/МОГИЛЕВ[[#This Row],[8]]*100</f>
        <v>10.600892154290213</v>
      </c>
      <c r="M22" s="50">
        <f>МОГИЛЕВ[[#This Row],[10]]+МОГИЛЕВ[[#This Row],[12]]</f>
        <v>126.21359223300969</v>
      </c>
      <c r="N22" s="131"/>
      <c r="O22" s="44" t="e">
        <f t="shared" si="0"/>
        <v>#N/A</v>
      </c>
      <c r="P22" s="44" t="e">
        <f t="shared" si="1"/>
        <v>#N/A</v>
      </c>
      <c r="Q22" s="44" t="e">
        <f t="shared" si="2"/>
        <v>#N/A</v>
      </c>
      <c r="R22" s="44" t="e">
        <f t="shared" si="3"/>
        <v>#N/A</v>
      </c>
      <c r="S22" s="44" t="e">
        <f t="shared" si="4"/>
        <v>#N/A</v>
      </c>
      <c r="T22" s="44" t="e">
        <f t="shared" si="5"/>
        <v>#N/A</v>
      </c>
      <c r="U22" s="12"/>
      <c r="V22" s="12"/>
      <c r="W22" s="12"/>
      <c r="X22" s="12"/>
      <c r="Y22" s="12"/>
      <c r="Z22" s="12"/>
    </row>
    <row r="23" spans="1:26" x14ac:dyDescent="0.2">
      <c r="A23" s="140" t="s">
        <v>75</v>
      </c>
      <c r="B23" s="46">
        <v>15505</v>
      </c>
      <c r="C23" s="47">
        <v>33993</v>
      </c>
      <c r="D23" s="49">
        <f>МОГИЛЕВ[[#This Row],[3]]/МОГИЛЕВ[[#This Row],[2]]*100</f>
        <v>219.23895517574974</v>
      </c>
      <c r="E23" s="47">
        <v>5054</v>
      </c>
      <c r="F23" s="49">
        <f>МОГИЛЕВ[[#This Row],[5]]/МОГИЛЕВ[[#This Row],[2]]*100</f>
        <v>32.595936794582393</v>
      </c>
      <c r="G23" s="50">
        <f>МОГИЛЕВ[[#This Row],[4]]+МОГИЛЕВ[[#This Row],[6]]</f>
        <v>251.83489197033214</v>
      </c>
      <c r="H23" s="51">
        <v>3861</v>
      </c>
      <c r="I23" s="47">
        <v>4405</v>
      </c>
      <c r="J23" s="49">
        <f>МОГИЛЕВ[[#This Row],[9]]/МОГИЛЕВ[[#This Row],[8]]*100</f>
        <v>114.08961408961409</v>
      </c>
      <c r="K23" s="47">
        <v>427</v>
      </c>
      <c r="L23" s="49">
        <f>МОГИЛЕВ[[#This Row],[11]]/МОГИЛЕВ[[#This Row],[8]]*100</f>
        <v>11.05931105931106</v>
      </c>
      <c r="M23" s="50">
        <f>МОГИЛЕВ[[#This Row],[10]]+МОГИЛЕВ[[#This Row],[12]]</f>
        <v>125.14892514892514</v>
      </c>
      <c r="N23" s="131"/>
      <c r="O23" s="44">
        <f t="shared" si="0"/>
        <v>219.23895517574974</v>
      </c>
      <c r="P23" s="44" t="e">
        <f t="shared" si="1"/>
        <v>#N/A</v>
      </c>
      <c r="Q23" s="44" t="e">
        <f t="shared" si="2"/>
        <v>#N/A</v>
      </c>
      <c r="R23" s="44" t="e">
        <f t="shared" si="3"/>
        <v>#N/A</v>
      </c>
      <c r="S23" s="44">
        <f t="shared" si="4"/>
        <v>11.05931105931106</v>
      </c>
      <c r="T23" s="44" t="e">
        <f t="shared" si="5"/>
        <v>#N/A</v>
      </c>
      <c r="U23" s="12"/>
      <c r="V23" s="12"/>
      <c r="W23" s="12"/>
      <c r="X23" s="12"/>
      <c r="Y23" s="12"/>
      <c r="Z23" s="12"/>
    </row>
    <row r="24" spans="1:26" x14ac:dyDescent="0.2">
      <c r="A24" s="140" t="s">
        <v>76</v>
      </c>
      <c r="B24" s="46">
        <v>15621</v>
      </c>
      <c r="C24" s="47">
        <v>33961</v>
      </c>
      <c r="D24" s="49">
        <f>МОГИЛЕВ[[#This Row],[3]]/МОГИЛЕВ[[#This Row],[2]]*100</f>
        <v>217.40605595032329</v>
      </c>
      <c r="E24" s="47">
        <v>5060</v>
      </c>
      <c r="F24" s="49">
        <f>МОГИЛЕВ[[#This Row],[5]]/МОГИЛЕВ[[#This Row],[2]]*100</f>
        <v>32.392292426861275</v>
      </c>
      <c r="G24" s="50">
        <f>МОГИЛЕВ[[#This Row],[4]]+МОГИЛЕВ[[#This Row],[6]]</f>
        <v>249.79834837718457</v>
      </c>
      <c r="H24" s="51">
        <v>3632</v>
      </c>
      <c r="I24" s="47">
        <v>4077</v>
      </c>
      <c r="J24" s="49">
        <f>МОГИЛЕВ[[#This Row],[9]]/МОГИЛЕВ[[#This Row],[8]]*100</f>
        <v>112.25220264317181</v>
      </c>
      <c r="K24" s="47">
        <v>446</v>
      </c>
      <c r="L24" s="49">
        <f>МОГИЛЕВ[[#This Row],[11]]/МОГИЛЕВ[[#This Row],[8]]*100</f>
        <v>12.279735682819384</v>
      </c>
      <c r="M24" s="50">
        <f>МОГИЛЕВ[[#This Row],[10]]+МОГИЛЕВ[[#This Row],[12]]</f>
        <v>124.53193832599119</v>
      </c>
      <c r="N24" s="131"/>
      <c r="O24" s="44" t="e">
        <f t="shared" si="0"/>
        <v>#N/A</v>
      </c>
      <c r="P24" s="44" t="e">
        <f t="shared" si="1"/>
        <v>#N/A</v>
      </c>
      <c r="Q24" s="44" t="e">
        <f t="shared" si="2"/>
        <v>#N/A</v>
      </c>
      <c r="R24" s="44" t="e">
        <f t="shared" si="3"/>
        <v>#N/A</v>
      </c>
      <c r="S24" s="44">
        <f t="shared" si="4"/>
        <v>12.279735682819384</v>
      </c>
      <c r="T24" s="44" t="e">
        <f t="shared" si="5"/>
        <v>#N/A</v>
      </c>
      <c r="U24" s="12"/>
      <c r="V24" s="12"/>
      <c r="W24" s="12"/>
      <c r="X24" s="12"/>
      <c r="Y24" s="12"/>
      <c r="Z24" s="12"/>
    </row>
    <row r="25" spans="1:26" x14ac:dyDescent="0.2">
      <c r="A25" s="140" t="s">
        <v>77</v>
      </c>
      <c r="B25" s="51">
        <v>16100</v>
      </c>
      <c r="C25" s="47">
        <v>34178</v>
      </c>
      <c r="D25" s="49">
        <f>МОГИЛЕВ[[#This Row],[3]]/МОГИЛЕВ[[#This Row],[2]]*100</f>
        <v>212.28571428571428</v>
      </c>
      <c r="E25" s="47">
        <v>5201</v>
      </c>
      <c r="F25" s="49">
        <f>МОГИЛЕВ[[#This Row],[5]]/МОГИЛЕВ[[#This Row],[2]]*100</f>
        <v>32.304347826086953</v>
      </c>
      <c r="G25" s="50">
        <f>МОГИЛЕВ[[#This Row],[4]]+МОГИЛЕВ[[#This Row],[6]]</f>
        <v>244.59006211180122</v>
      </c>
      <c r="H25" s="51">
        <v>3594</v>
      </c>
      <c r="I25" s="47">
        <v>3984</v>
      </c>
      <c r="J25" s="49">
        <f>МОГИЛЕВ[[#This Row],[9]]/МОГИЛЕВ[[#This Row],[8]]*100</f>
        <v>110.85141903171953</v>
      </c>
      <c r="K25" s="47">
        <v>491</v>
      </c>
      <c r="L25" s="49">
        <f>МОГИЛЕВ[[#This Row],[11]]/МОГИЛЕВ[[#This Row],[8]]*100</f>
        <v>13.661658319421258</v>
      </c>
      <c r="M25" s="50">
        <f>МОГИЛЕВ[[#This Row],[10]]+МОГИЛЕВ[[#This Row],[12]]</f>
        <v>124.51307735114079</v>
      </c>
      <c r="N25" s="131"/>
      <c r="O25" s="44" t="e">
        <f t="shared" si="0"/>
        <v>#N/A</v>
      </c>
      <c r="P25" s="44" t="e">
        <f t="shared" si="1"/>
        <v>#N/A</v>
      </c>
      <c r="Q25" s="44" t="e">
        <f t="shared" si="2"/>
        <v>#N/A</v>
      </c>
      <c r="R25" s="44" t="e">
        <f t="shared" si="3"/>
        <v>#N/A</v>
      </c>
      <c r="S25" s="44">
        <f t="shared" si="4"/>
        <v>13.661658319421258</v>
      </c>
      <c r="T25" s="44" t="e">
        <f t="shared" si="5"/>
        <v>#N/A</v>
      </c>
      <c r="U25" s="12"/>
      <c r="V25" s="12"/>
      <c r="W25" s="12"/>
      <c r="X25" s="12"/>
      <c r="Y25" s="12"/>
      <c r="Z25" s="12"/>
    </row>
    <row r="26" spans="1:26" x14ac:dyDescent="0.2">
      <c r="A26" s="140" t="s">
        <v>78</v>
      </c>
      <c r="B26" s="46">
        <v>16281</v>
      </c>
      <c r="C26" s="47">
        <v>34225</v>
      </c>
      <c r="D26" s="49">
        <f>МОГИЛЕВ[[#This Row],[3]]/МОГИЛЕВ[[#This Row],[2]]*100</f>
        <v>210.21436029727903</v>
      </c>
      <c r="E26" s="47">
        <v>5003</v>
      </c>
      <c r="F26" s="49">
        <f>МОГИЛЕВ[[#This Row],[5]]/МОГИЛЕВ[[#This Row],[2]]*100</f>
        <v>30.7290706959032</v>
      </c>
      <c r="G26" s="50">
        <f>МОГИЛЕВ[[#This Row],[4]]+МОГИЛЕВ[[#This Row],[6]]</f>
        <v>240.94343099318223</v>
      </c>
      <c r="H26" s="51">
        <v>3589</v>
      </c>
      <c r="I26" s="47">
        <v>3990</v>
      </c>
      <c r="J26" s="49">
        <f>МОГИЛЕВ[[#This Row],[9]]/МОГИЛЕВ[[#This Row],[8]]*100</f>
        <v>111.1730286988019</v>
      </c>
      <c r="K26" s="47">
        <v>493</v>
      </c>
      <c r="L26" s="49">
        <f>МОГИЛЕВ[[#This Row],[11]]/МОГИЛЕВ[[#This Row],[8]]*100</f>
        <v>13.736416829200335</v>
      </c>
      <c r="M26" s="50">
        <f>МОГИЛЕВ[[#This Row],[10]]+МОГИЛЕВ[[#This Row],[12]]</f>
        <v>124.90944552800224</v>
      </c>
      <c r="N26" s="131"/>
      <c r="O26" s="44" t="e">
        <f t="shared" si="0"/>
        <v>#N/A</v>
      </c>
      <c r="P26" s="44" t="e">
        <f t="shared" si="1"/>
        <v>#N/A</v>
      </c>
      <c r="Q26" s="44" t="e">
        <f t="shared" si="2"/>
        <v>#N/A</v>
      </c>
      <c r="R26" s="44">
        <f t="shared" si="3"/>
        <v>111.1730286988019</v>
      </c>
      <c r="S26" s="44">
        <f t="shared" si="4"/>
        <v>13.736416829200335</v>
      </c>
      <c r="T26" s="44">
        <f t="shared" si="5"/>
        <v>124.90944552800224</v>
      </c>
      <c r="U26" s="12"/>
      <c r="V26" s="12"/>
      <c r="W26" s="12"/>
      <c r="X26" s="12"/>
      <c r="Y26" s="12"/>
      <c r="Z26" s="12"/>
    </row>
    <row r="27" spans="1:26" x14ac:dyDescent="0.2">
      <c r="A27" s="140" t="s">
        <v>79</v>
      </c>
      <c r="B27" s="46">
        <v>16404</v>
      </c>
      <c r="C27" s="47">
        <v>32590</v>
      </c>
      <c r="D27" s="49">
        <f>МОГИЛЕВ[[#This Row],[3]]/МОГИЛЕВ[[#This Row],[2]]*100</f>
        <v>198.671055840039</v>
      </c>
      <c r="E27" s="47">
        <v>4324</v>
      </c>
      <c r="F27" s="49">
        <f>МОГИЛЕВ[[#This Row],[5]]/МОГИЛЕВ[[#This Row],[2]]*100</f>
        <v>26.359424530602293</v>
      </c>
      <c r="G27" s="50">
        <f>МОГИЛЕВ[[#This Row],[4]]+МОГИЛЕВ[[#This Row],[6]]</f>
        <v>225.0304803706413</v>
      </c>
      <c r="H27" s="51">
        <v>3520</v>
      </c>
      <c r="I27" s="47">
        <v>3725</v>
      </c>
      <c r="J27" s="49">
        <f>МОГИЛЕВ[[#This Row],[9]]/МОГИЛЕВ[[#This Row],[8]]*100</f>
        <v>105.82386363636364</v>
      </c>
      <c r="K27" s="47">
        <v>402</v>
      </c>
      <c r="L27" s="49">
        <f>МОГИЛЕВ[[#This Row],[11]]/МОГИЛЕВ[[#This Row],[8]]*100</f>
        <v>11.420454545454547</v>
      </c>
      <c r="M27" s="50">
        <f>МОГИЛЕВ[[#This Row],[10]]+МОГИЛЕВ[[#This Row],[12]]</f>
        <v>117.24431818181819</v>
      </c>
      <c r="N27" s="131"/>
      <c r="O27" s="44" t="e">
        <f t="shared" si="0"/>
        <v>#N/A</v>
      </c>
      <c r="P27" s="44" t="e">
        <f t="shared" si="1"/>
        <v>#N/A</v>
      </c>
      <c r="Q27" s="44" t="e">
        <f t="shared" si="2"/>
        <v>#N/A</v>
      </c>
      <c r="R27" s="44" t="e">
        <f t="shared" si="3"/>
        <v>#N/A</v>
      </c>
      <c r="S27" s="44" t="e">
        <f t="shared" si="4"/>
        <v>#N/A</v>
      </c>
      <c r="T27" s="44" t="e">
        <f t="shared" si="5"/>
        <v>#N/A</v>
      </c>
      <c r="U27" s="12"/>
      <c r="V27" s="12"/>
      <c r="W27" s="12"/>
      <c r="X27" s="12"/>
      <c r="Y27" s="12"/>
      <c r="Z27" s="12"/>
    </row>
    <row r="28" spans="1:26" x14ac:dyDescent="0.2">
      <c r="A28" s="140" t="s">
        <v>80</v>
      </c>
      <c r="B28" s="51">
        <v>16557</v>
      </c>
      <c r="C28" s="47">
        <v>31964</v>
      </c>
      <c r="D28" s="49">
        <f>МОГИЛЕВ[[#This Row],[3]]/МОГИЛЕВ[[#This Row],[2]]*100</f>
        <v>193.0542972760766</v>
      </c>
      <c r="E28" s="47">
        <v>3296</v>
      </c>
      <c r="F28" s="49">
        <f>МОГИЛЕВ[[#This Row],[5]]/МОГИЛЕВ[[#This Row],[2]]*100</f>
        <v>19.906987980914419</v>
      </c>
      <c r="G28" s="50">
        <f>МОГИЛЕВ[[#This Row],[4]]+МОГИЛЕВ[[#This Row],[6]]</f>
        <v>212.961285256991</v>
      </c>
      <c r="H28" s="51">
        <v>3338</v>
      </c>
      <c r="I28" s="47">
        <v>3325</v>
      </c>
      <c r="J28" s="49">
        <f>МОГИЛЕВ[[#This Row],[9]]/МОГИЛЕВ[[#This Row],[8]]*100</f>
        <v>99.610545236668671</v>
      </c>
      <c r="K28" s="47">
        <v>319</v>
      </c>
      <c r="L28" s="49">
        <f>МОГИЛЕВ[[#This Row],[11]]/МОГИЛЕВ[[#This Row],[8]]*100</f>
        <v>9.5566207309766327</v>
      </c>
      <c r="M28" s="50">
        <f>МОГИЛЕВ[[#This Row],[10]]+МОГИЛЕВ[[#This Row],[12]]</f>
        <v>109.1671659676453</v>
      </c>
      <c r="N28" s="131"/>
      <c r="O28" s="44" t="e">
        <f t="shared" si="0"/>
        <v>#N/A</v>
      </c>
      <c r="P28" s="44" t="e">
        <f t="shared" si="1"/>
        <v>#N/A</v>
      </c>
      <c r="Q28" s="44" t="e">
        <f t="shared" si="2"/>
        <v>#N/A</v>
      </c>
      <c r="R28" s="44" t="e">
        <f t="shared" si="3"/>
        <v>#N/A</v>
      </c>
      <c r="S28" s="44" t="e">
        <f t="shared" si="4"/>
        <v>#N/A</v>
      </c>
      <c r="T28" s="44" t="e">
        <f t="shared" si="5"/>
        <v>#N/A</v>
      </c>
      <c r="U28" s="12"/>
      <c r="V28" s="12"/>
      <c r="W28" s="12"/>
      <c r="X28" s="12"/>
      <c r="Y28" s="12"/>
      <c r="Z28" s="12"/>
    </row>
    <row r="29" spans="1:26" x14ac:dyDescent="0.2">
      <c r="A29" s="140" t="s">
        <v>81</v>
      </c>
      <c r="B29" s="46">
        <v>16887</v>
      </c>
      <c r="C29" s="47">
        <v>24498</v>
      </c>
      <c r="D29" s="49">
        <f>МОГИЛЕВ[[#This Row],[3]]/МОГИЛЕВ[[#This Row],[2]]*100</f>
        <v>145.07017232190441</v>
      </c>
      <c r="E29" s="47">
        <v>1809</v>
      </c>
      <c r="F29" s="49">
        <f>МОГИЛЕВ[[#This Row],[5]]/МОГИЛЕВ[[#This Row],[2]]*100</f>
        <v>10.712382305915794</v>
      </c>
      <c r="G29" s="50">
        <f>МОГИЛЕВ[[#This Row],[4]]+МОГИЛЕВ[[#This Row],[6]]</f>
        <v>155.78255462782019</v>
      </c>
      <c r="H29" s="51">
        <v>3277</v>
      </c>
      <c r="I29" s="47">
        <v>2535</v>
      </c>
      <c r="J29" s="49">
        <f>МОГИЛЕВ[[#This Row],[9]]/МОГИЛЕВ[[#This Row],[8]]*100</f>
        <v>77.35733902960024</v>
      </c>
      <c r="K29" s="47">
        <v>191</v>
      </c>
      <c r="L29" s="49">
        <f>МОГИЛЕВ[[#This Row],[11]]/МОГИЛЕВ[[#This Row],[8]]*100</f>
        <v>5.8285016783643577</v>
      </c>
      <c r="M29" s="50">
        <f>МОГИЛЕВ[[#This Row],[10]]+МОГИЛЕВ[[#This Row],[12]]</f>
        <v>83.185840707964601</v>
      </c>
      <c r="N29" s="131"/>
      <c r="O29" s="44" t="e">
        <f t="shared" si="0"/>
        <v>#N/A</v>
      </c>
      <c r="P29" s="44" t="e">
        <f t="shared" si="1"/>
        <v>#N/A</v>
      </c>
      <c r="Q29" s="44" t="e">
        <f t="shared" si="2"/>
        <v>#N/A</v>
      </c>
      <c r="R29" s="44" t="e">
        <f t="shared" si="3"/>
        <v>#N/A</v>
      </c>
      <c r="S29" s="44" t="e">
        <f t="shared" si="4"/>
        <v>#N/A</v>
      </c>
      <c r="T29" s="44" t="e">
        <f t="shared" si="5"/>
        <v>#N/A</v>
      </c>
      <c r="U29" s="12"/>
      <c r="V29" s="12"/>
      <c r="W29" s="12"/>
      <c r="X29" s="12"/>
      <c r="Y29" s="12"/>
      <c r="Z29" s="12"/>
    </row>
    <row r="30" spans="1:26" x14ac:dyDescent="0.2">
      <c r="A30" s="140" t="s">
        <v>82</v>
      </c>
      <c r="B30" s="46">
        <v>17059</v>
      </c>
      <c r="C30" s="47">
        <v>23229</v>
      </c>
      <c r="D30" s="49">
        <f>МОГИЛЕВ[[#This Row],[3]]/МОГИЛЕВ[[#This Row],[2]]*100</f>
        <v>136.16859135939973</v>
      </c>
      <c r="E30" s="47">
        <v>1552</v>
      </c>
      <c r="F30" s="49">
        <f>МОГИЛЕВ[[#This Row],[5]]/МОГИЛЕВ[[#This Row],[2]]*100</f>
        <v>9.0978369189284241</v>
      </c>
      <c r="G30" s="50">
        <f>МОГИЛЕВ[[#This Row],[4]]+МОГИЛЕВ[[#This Row],[6]]</f>
        <v>145.26642827832816</v>
      </c>
      <c r="H30" s="51">
        <v>3299</v>
      </c>
      <c r="I30" s="47">
        <v>2085</v>
      </c>
      <c r="J30" s="49">
        <f>МОГИЛЕВ[[#This Row],[9]]/МОГИЛЕВ[[#This Row],[8]]*100</f>
        <v>63.20096999090633</v>
      </c>
      <c r="K30" s="47">
        <v>214</v>
      </c>
      <c r="L30" s="49">
        <f>МОГИЛЕВ[[#This Row],[11]]/МОГИЛЕВ[[#This Row],[8]]*100</f>
        <v>6.4868141861170052</v>
      </c>
      <c r="M30" s="50">
        <f>МОГИЛЕВ[[#This Row],[10]]+МОГИЛЕВ[[#This Row],[12]]</f>
        <v>69.687784177023332</v>
      </c>
      <c r="N30" s="131"/>
      <c r="O30" s="44" t="e">
        <f t="shared" si="0"/>
        <v>#N/A</v>
      </c>
      <c r="P30" s="44" t="e">
        <f t="shared" si="1"/>
        <v>#N/A</v>
      </c>
      <c r="Q30" s="44" t="e">
        <f t="shared" si="2"/>
        <v>#N/A</v>
      </c>
      <c r="R30" s="44" t="e">
        <f t="shared" si="3"/>
        <v>#N/A</v>
      </c>
      <c r="S30" s="44">
        <f t="shared" si="4"/>
        <v>6.4868141861170052</v>
      </c>
      <c r="T30" s="44" t="e">
        <f t="shared" si="5"/>
        <v>#N/A</v>
      </c>
      <c r="U30" s="12"/>
      <c r="V30" s="12"/>
      <c r="W30" s="12"/>
      <c r="X30" s="12"/>
      <c r="Y30" s="12"/>
      <c r="Z30" s="12"/>
    </row>
    <row r="31" spans="1:26" x14ac:dyDescent="0.2">
      <c r="A31" s="140" t="s">
        <v>83</v>
      </c>
      <c r="B31" s="51">
        <v>17196</v>
      </c>
      <c r="C31" s="47">
        <v>20936</v>
      </c>
      <c r="D31" s="49">
        <f>МОГИЛЕВ[[#This Row],[3]]/МОГИЛЕВ[[#This Row],[2]]*100</f>
        <v>121.74924401023495</v>
      </c>
      <c r="E31" s="47">
        <v>1533</v>
      </c>
      <c r="F31" s="49">
        <f>МОГИЛЕВ[[#This Row],[5]]/МОГИЛЕВ[[#This Row],[2]]*100</f>
        <v>8.91486392184229</v>
      </c>
      <c r="G31" s="50">
        <f>МОГИЛЕВ[[#This Row],[4]]+МОГИЛЕВ[[#This Row],[6]]</f>
        <v>130.66410793207723</v>
      </c>
      <c r="H31" s="51">
        <v>3283</v>
      </c>
      <c r="I31" s="47">
        <v>1706</v>
      </c>
      <c r="J31" s="49">
        <f>МОГИЛЕВ[[#This Row],[9]]/МОГИЛЕВ[[#This Row],[8]]*100</f>
        <v>51.964666463600359</v>
      </c>
      <c r="K31" s="47">
        <v>253</v>
      </c>
      <c r="L31" s="49">
        <f>МОГИЛЕВ[[#This Row],[11]]/МОГИЛЕВ[[#This Row],[8]]*100</f>
        <v>7.706366128540969</v>
      </c>
      <c r="M31" s="50">
        <f>МОГИЛЕВ[[#This Row],[10]]+МОГИЛЕВ[[#This Row],[12]]</f>
        <v>59.67103259214133</v>
      </c>
      <c r="N31" s="131"/>
      <c r="O31" s="44" t="e">
        <f t="shared" si="0"/>
        <v>#N/A</v>
      </c>
      <c r="P31" s="44" t="e">
        <f t="shared" si="1"/>
        <v>#N/A</v>
      </c>
      <c r="Q31" s="44" t="e">
        <f t="shared" si="2"/>
        <v>#N/A</v>
      </c>
      <c r="R31" s="44" t="e">
        <f t="shared" si="3"/>
        <v>#N/A</v>
      </c>
      <c r="S31" s="44">
        <f t="shared" si="4"/>
        <v>7.706366128540969</v>
      </c>
      <c r="T31" s="44" t="e">
        <f t="shared" si="5"/>
        <v>#N/A</v>
      </c>
      <c r="U31" s="12"/>
      <c r="V31" s="12"/>
      <c r="W31" s="12"/>
      <c r="X31" s="12"/>
      <c r="Y31" s="12"/>
      <c r="Z31" s="12"/>
    </row>
    <row r="32" spans="1:26" x14ac:dyDescent="0.2">
      <c r="A32" s="140" t="s">
        <v>84</v>
      </c>
      <c r="B32" s="46">
        <v>17367</v>
      </c>
      <c r="C32" s="47">
        <v>20802</v>
      </c>
      <c r="D32" s="49">
        <f>МОГИЛЕВ[[#This Row],[3]]/МОГИЛЕВ[[#This Row],[2]]*100</f>
        <v>119.77889100017273</v>
      </c>
      <c r="E32" s="47">
        <v>1625</v>
      </c>
      <c r="F32" s="49">
        <f>МОГИЛЕВ[[#This Row],[5]]/МОГИЛЕВ[[#This Row],[2]]*100</f>
        <v>9.3568261645649802</v>
      </c>
      <c r="G32" s="50">
        <f>МОГИЛЕВ[[#This Row],[4]]+МОГИЛЕВ[[#This Row],[6]]</f>
        <v>129.13571716473771</v>
      </c>
      <c r="H32" s="51">
        <v>3114</v>
      </c>
      <c r="I32" s="47">
        <v>1566</v>
      </c>
      <c r="J32" s="49">
        <f>МОГИЛЕВ[[#This Row],[9]]/МОГИЛЕВ[[#This Row],[8]]*100</f>
        <v>50.289017341040463</v>
      </c>
      <c r="K32" s="47">
        <v>246</v>
      </c>
      <c r="L32" s="49">
        <f>МОГИЛЕВ[[#This Row],[11]]/МОГИЛЕВ[[#This Row],[8]]*100</f>
        <v>7.8998073217726397</v>
      </c>
      <c r="M32" s="50">
        <f>МОГИЛЕВ[[#This Row],[10]]+МОГИЛЕВ[[#This Row],[12]]</f>
        <v>58.188824662813104</v>
      </c>
      <c r="N32" s="131"/>
      <c r="O32" s="44" t="e">
        <f t="shared" si="0"/>
        <v>#N/A</v>
      </c>
      <c r="P32" s="44">
        <f t="shared" si="1"/>
        <v>9.3568261645649802</v>
      </c>
      <c r="Q32" s="44" t="e">
        <f t="shared" si="2"/>
        <v>#N/A</v>
      </c>
      <c r="R32" s="44" t="e">
        <f t="shared" si="3"/>
        <v>#N/A</v>
      </c>
      <c r="S32" s="44">
        <f t="shared" si="4"/>
        <v>7.8998073217726397</v>
      </c>
      <c r="T32" s="44" t="e">
        <f t="shared" si="5"/>
        <v>#N/A</v>
      </c>
      <c r="U32" s="12"/>
      <c r="V32" s="12"/>
      <c r="W32" s="12"/>
      <c r="X32" s="12"/>
      <c r="Y32" s="12"/>
      <c r="Z32" s="12"/>
    </row>
    <row r="33" spans="1:26" x14ac:dyDescent="0.2">
      <c r="A33" s="140" t="s">
        <v>85</v>
      </c>
      <c r="B33" s="46">
        <v>17749</v>
      </c>
      <c r="C33" s="47">
        <v>20990</v>
      </c>
      <c r="D33" s="49">
        <f>МОГИЛЕВ[[#This Row],[3]]/МОГИЛЕВ[[#This Row],[2]]*100</f>
        <v>118.26018367231956</v>
      </c>
      <c r="E33" s="47">
        <v>1535</v>
      </c>
      <c r="F33" s="49">
        <f>МОГИЛЕВ[[#This Row],[5]]/МОГИЛЕВ[[#This Row],[2]]*100</f>
        <v>8.6483745563130316</v>
      </c>
      <c r="G33" s="50">
        <f>МОГИЛЕВ[[#This Row],[4]]+МОГИЛЕВ[[#This Row],[6]]</f>
        <v>126.90855822863259</v>
      </c>
      <c r="H33" s="51">
        <v>3107</v>
      </c>
      <c r="I33" s="47">
        <v>1704</v>
      </c>
      <c r="J33" s="49">
        <f>МОГИЛЕВ[[#This Row],[9]]/МОГИЛЕВ[[#This Row],[8]]*100</f>
        <v>54.843900869005466</v>
      </c>
      <c r="K33" s="47">
        <v>208</v>
      </c>
      <c r="L33" s="49">
        <f>МОГИЛЕВ[[#This Row],[11]]/МОГИЛЕВ[[#This Row],[8]]*100</f>
        <v>6.6945606694560666</v>
      </c>
      <c r="M33" s="50">
        <f>МОГИЛЕВ[[#This Row],[10]]+МОГИЛЕВ[[#This Row],[12]]</f>
        <v>61.538461538461533</v>
      </c>
      <c r="N33" s="131"/>
      <c r="O33" s="44" t="e">
        <f t="shared" si="0"/>
        <v>#N/A</v>
      </c>
      <c r="P33" s="44" t="e">
        <f t="shared" si="1"/>
        <v>#N/A</v>
      </c>
      <c r="Q33" s="44" t="e">
        <f t="shared" si="2"/>
        <v>#N/A</v>
      </c>
      <c r="R33" s="44">
        <f t="shared" si="3"/>
        <v>54.843900869005466</v>
      </c>
      <c r="S33" s="44" t="e">
        <f t="shared" si="4"/>
        <v>#N/A</v>
      </c>
      <c r="T33" s="44">
        <f t="shared" si="5"/>
        <v>61.538461538461533</v>
      </c>
      <c r="U33" s="12"/>
      <c r="V33" s="12"/>
      <c r="W33" s="12"/>
      <c r="X33" s="12"/>
      <c r="Y33" s="12"/>
      <c r="Z33" s="12"/>
    </row>
    <row r="34" spans="1:26" x14ac:dyDescent="0.2">
      <c r="A34" s="140" t="s">
        <v>86</v>
      </c>
      <c r="B34" s="51">
        <v>18093</v>
      </c>
      <c r="C34" s="47">
        <v>19916</v>
      </c>
      <c r="D34" s="49">
        <f>МОГИЛЕВ[[#This Row],[3]]/МОГИЛЕВ[[#This Row],[2]]*100</f>
        <v>110.07571989167081</v>
      </c>
      <c r="E34" s="47">
        <v>1558</v>
      </c>
      <c r="F34" s="49">
        <f>МОГИЛЕВ[[#This Row],[5]]/МОГИЛЕВ[[#This Row],[2]]*100</f>
        <v>8.6110650527828447</v>
      </c>
      <c r="G34" s="50">
        <f>МОГИЛЕВ[[#This Row],[4]]+МОГИЛЕВ[[#This Row],[6]]</f>
        <v>118.68678494445366</v>
      </c>
      <c r="H34" s="51">
        <v>3149</v>
      </c>
      <c r="I34" s="47">
        <v>1363</v>
      </c>
      <c r="J34" s="49">
        <f>МОГИЛЕВ[[#This Row],[9]]/МОГИЛЕВ[[#This Row],[8]]*100</f>
        <v>43.283582089552233</v>
      </c>
      <c r="K34" s="47">
        <v>221</v>
      </c>
      <c r="L34" s="49">
        <f>МОГИЛЕВ[[#This Row],[11]]/МОГИЛЕВ[[#This Row],[8]]*100</f>
        <v>7.0181009844395046</v>
      </c>
      <c r="M34" s="50">
        <f>МОГИЛЕВ[[#This Row],[10]]+МОГИЛЕВ[[#This Row],[12]]</f>
        <v>50.30168307399174</v>
      </c>
      <c r="N34" s="131"/>
      <c r="O34" s="44" t="e">
        <f t="shared" si="0"/>
        <v>#N/A</v>
      </c>
      <c r="P34" s="44" t="e">
        <f t="shared" si="1"/>
        <v>#N/A</v>
      </c>
      <c r="Q34" s="44" t="e">
        <f t="shared" si="2"/>
        <v>#N/A</v>
      </c>
      <c r="R34" s="44" t="e">
        <f t="shared" si="3"/>
        <v>#N/A</v>
      </c>
      <c r="S34" s="44">
        <f t="shared" si="4"/>
        <v>7.0181009844395046</v>
      </c>
      <c r="T34" s="44" t="e">
        <f t="shared" si="5"/>
        <v>#N/A</v>
      </c>
      <c r="U34" s="12"/>
      <c r="V34" s="12"/>
      <c r="W34" s="12"/>
      <c r="X34" s="12"/>
      <c r="Y34" s="12"/>
      <c r="Z34" s="12"/>
    </row>
    <row r="35" spans="1:26" x14ac:dyDescent="0.2">
      <c r="A35" s="140" t="s">
        <v>87</v>
      </c>
      <c r="B35" s="46">
        <v>18230</v>
      </c>
      <c r="C35" s="47">
        <v>16689</v>
      </c>
      <c r="D35" s="49">
        <f>МОГИЛЕВ[[#This Row],[3]]/МОГИЛЕВ[[#This Row],[2]]*100</f>
        <v>91.546900713110261</v>
      </c>
      <c r="E35" s="47">
        <v>1174</v>
      </c>
      <c r="F35" s="49">
        <f>МОГИЛЕВ[[#This Row],[5]]/МОГИЛЕВ[[#This Row],[2]]*100</f>
        <v>6.4399341744377407</v>
      </c>
      <c r="G35" s="50">
        <f>МОГИЛЕВ[[#This Row],[4]]+МОГИЛЕВ[[#This Row],[6]]</f>
        <v>97.986834887548</v>
      </c>
      <c r="H35" s="51">
        <v>3114</v>
      </c>
      <c r="I35" s="47">
        <v>1086</v>
      </c>
      <c r="J35" s="49">
        <f>МОГИЛЕВ[[#This Row],[9]]/МОГИЛЕВ[[#This Row],[8]]*100</f>
        <v>34.874759152215802</v>
      </c>
      <c r="K35" s="47">
        <v>130</v>
      </c>
      <c r="L35" s="49">
        <f>МОГИЛЕВ[[#This Row],[11]]/МОГИЛЕВ[[#This Row],[8]]*100</f>
        <v>4.1746949261400133</v>
      </c>
      <c r="M35" s="50">
        <f>МОГИЛЕВ[[#This Row],[10]]+МОГИЛЕВ[[#This Row],[12]]</f>
        <v>39.049454078355815</v>
      </c>
      <c r="N35" s="131"/>
      <c r="O35" s="44" t="e">
        <f t="shared" si="0"/>
        <v>#N/A</v>
      </c>
      <c r="P35" s="44" t="e">
        <f t="shared" si="1"/>
        <v>#N/A</v>
      </c>
      <c r="Q35" s="44" t="e">
        <f t="shared" si="2"/>
        <v>#N/A</v>
      </c>
      <c r="R35" s="44" t="e">
        <f t="shared" si="3"/>
        <v>#N/A</v>
      </c>
      <c r="S35" s="44" t="e">
        <f t="shared" si="4"/>
        <v>#N/A</v>
      </c>
      <c r="T35" s="44" t="e">
        <f t="shared" si="5"/>
        <v>#N/A</v>
      </c>
      <c r="U35" s="12"/>
      <c r="V35" s="12"/>
      <c r="W35" s="12"/>
      <c r="X35" s="12"/>
      <c r="Y35" s="12"/>
      <c r="Z35" s="12"/>
    </row>
    <row r="36" spans="1:26" x14ac:dyDescent="0.2">
      <c r="A36" s="140" t="s">
        <v>88</v>
      </c>
      <c r="B36" s="46">
        <v>18422</v>
      </c>
      <c r="C36" s="47">
        <v>16633</v>
      </c>
      <c r="D36" s="49">
        <f>МОГИЛЕВ[[#This Row],[3]]/МОГИЛЕВ[[#This Row],[2]]*100</f>
        <v>90.288785148192375</v>
      </c>
      <c r="E36" s="47">
        <v>1248</v>
      </c>
      <c r="F36" s="49">
        <f>МОГИЛЕВ[[#This Row],[5]]/МОГИЛЕВ[[#This Row],[2]]*100</f>
        <v>6.7745087395505372</v>
      </c>
      <c r="G36" s="50">
        <f>МОГИЛЕВ[[#This Row],[4]]+МОГИЛЕВ[[#This Row],[6]]</f>
        <v>97.063293887742915</v>
      </c>
      <c r="H36" s="51">
        <v>2924</v>
      </c>
      <c r="I36" s="47">
        <v>1009</v>
      </c>
      <c r="J36" s="49">
        <f>МОГИЛЕВ[[#This Row],[9]]/МОГИЛЕВ[[#This Row],[8]]*100</f>
        <v>34.507523939808479</v>
      </c>
      <c r="K36" s="47">
        <v>134</v>
      </c>
      <c r="L36" s="49">
        <f>МОГИЛЕВ[[#This Row],[11]]/МОГИЛЕВ[[#This Row],[8]]*100</f>
        <v>4.5827633378932964</v>
      </c>
      <c r="M36" s="50">
        <f>МОГИЛЕВ[[#This Row],[10]]+МОГИЛЕВ[[#This Row],[12]]</f>
        <v>39.090287277701776</v>
      </c>
      <c r="N36" s="131"/>
      <c r="O36" s="44" t="e">
        <f t="shared" si="0"/>
        <v>#N/A</v>
      </c>
      <c r="P36" s="44">
        <f t="shared" si="1"/>
        <v>6.7745087395505372</v>
      </c>
      <c r="Q36" s="44" t="e">
        <f t="shared" si="2"/>
        <v>#N/A</v>
      </c>
      <c r="R36" s="44" t="e">
        <f t="shared" si="3"/>
        <v>#N/A</v>
      </c>
      <c r="S36" s="44">
        <f t="shared" si="4"/>
        <v>4.5827633378932964</v>
      </c>
      <c r="T36" s="44">
        <f t="shared" si="5"/>
        <v>39.090287277701776</v>
      </c>
      <c r="U36" s="12"/>
      <c r="V36" s="12"/>
      <c r="W36" s="12"/>
      <c r="X36" s="12"/>
      <c r="Y36" s="12"/>
      <c r="Z36" s="12"/>
    </row>
    <row r="37" spans="1:26" x14ac:dyDescent="0.2">
      <c r="A37" s="140" t="s">
        <v>89</v>
      </c>
      <c r="B37" s="51">
        <v>18795</v>
      </c>
      <c r="C37" s="47">
        <v>17035</v>
      </c>
      <c r="D37" s="49">
        <f>МОГИЛЕВ[[#This Row],[3]]/МОГИЛЕВ[[#This Row],[2]]*100</f>
        <v>90.635807395583939</v>
      </c>
      <c r="E37" s="47">
        <v>1273</v>
      </c>
      <c r="F37" s="49">
        <f>МОГИЛЕВ[[#This Row],[5]]/МОГИЛЕВ[[#This Row],[2]]*100</f>
        <v>6.7730779462623039</v>
      </c>
      <c r="G37" s="50">
        <f>МОГИЛЕВ[[#This Row],[4]]+МОГИЛЕВ[[#This Row],[6]]</f>
        <v>97.408885341846243</v>
      </c>
      <c r="H37" s="51">
        <v>2921</v>
      </c>
      <c r="I37" s="47">
        <v>1130</v>
      </c>
      <c r="J37" s="49">
        <f>МОГИЛЕВ[[#This Row],[9]]/МОГИЛЕВ[[#This Row],[8]]*100</f>
        <v>38.685381718589525</v>
      </c>
      <c r="K37" s="47">
        <v>130</v>
      </c>
      <c r="L37" s="49">
        <f>МОГИЛЕВ[[#This Row],[11]]/МОГИЛЕВ[[#This Row],[8]]*100</f>
        <v>4.4505306401917153</v>
      </c>
      <c r="M37" s="50">
        <f>МОГИЛЕВ[[#This Row],[10]]+МОГИЛЕВ[[#This Row],[12]]</f>
        <v>43.135912358781241</v>
      </c>
      <c r="N37" s="131"/>
      <c r="O37" s="44">
        <f t="shared" si="0"/>
        <v>90.635807395583939</v>
      </c>
      <c r="P37" s="44" t="e">
        <f t="shared" si="1"/>
        <v>#N/A</v>
      </c>
      <c r="Q37" s="44">
        <f t="shared" si="2"/>
        <v>97.408885341846243</v>
      </c>
      <c r="R37" s="44">
        <f t="shared" si="3"/>
        <v>38.685381718589525</v>
      </c>
      <c r="S37" s="44" t="e">
        <f t="shared" si="4"/>
        <v>#N/A</v>
      </c>
      <c r="T37" s="44">
        <f t="shared" si="5"/>
        <v>43.135912358781241</v>
      </c>
      <c r="U37" s="12"/>
      <c r="V37" s="12"/>
      <c r="W37" s="12"/>
      <c r="X37" s="12"/>
      <c r="Y37" s="12"/>
      <c r="Z37" s="12"/>
    </row>
    <row r="38" spans="1:26" x14ac:dyDescent="0.2">
      <c r="A38" s="140" t="s">
        <v>90</v>
      </c>
      <c r="B38" s="46">
        <v>19015</v>
      </c>
      <c r="C38" s="47">
        <v>17203</v>
      </c>
      <c r="D38" s="49">
        <f>МОГИЛЕВ[[#This Row],[3]]/МОГИЛЕВ[[#This Row],[2]]*100</f>
        <v>90.4706810412832</v>
      </c>
      <c r="E38" s="47">
        <v>1293</v>
      </c>
      <c r="F38" s="49">
        <f>МОГИЛЕВ[[#This Row],[5]]/МОГИЛЕВ[[#This Row],[2]]*100</f>
        <v>6.799894819879043</v>
      </c>
      <c r="G38" s="50">
        <f>МОГИЛЕВ[[#This Row],[4]]+МОГИЛЕВ[[#This Row],[6]]</f>
        <v>97.270575861162243</v>
      </c>
      <c r="H38" s="51">
        <v>2957</v>
      </c>
      <c r="I38" s="47">
        <v>1186</v>
      </c>
      <c r="J38" s="49">
        <f>МОГИЛЕВ[[#This Row],[9]]/МОГИЛЕВ[[#This Row],[8]]*100</f>
        <v>40.108217788298951</v>
      </c>
      <c r="K38" s="47">
        <v>198</v>
      </c>
      <c r="L38" s="49">
        <f>МОГИЛЕВ[[#This Row],[11]]/МОГИЛЕВ[[#This Row],[8]]*100</f>
        <v>6.6959756509976334</v>
      </c>
      <c r="M38" s="50">
        <f>МОГИЛЕВ[[#This Row],[10]]+МОГИЛЕВ[[#This Row],[12]]</f>
        <v>46.804193439296583</v>
      </c>
      <c r="N38" s="131">
        <v>93</v>
      </c>
      <c r="O38" s="44" t="e">
        <f t="shared" si="0"/>
        <v>#N/A</v>
      </c>
      <c r="P38" s="44">
        <f t="shared" si="1"/>
        <v>6.799894819879043</v>
      </c>
      <c r="Q38" s="44" t="e">
        <f t="shared" si="2"/>
        <v>#N/A</v>
      </c>
      <c r="R38" s="44">
        <f t="shared" si="3"/>
        <v>40.108217788298951</v>
      </c>
      <c r="S38" s="44">
        <f t="shared" si="4"/>
        <v>6.6959756509976334</v>
      </c>
      <c r="T38" s="44">
        <f t="shared" si="5"/>
        <v>46.804193439296583</v>
      </c>
      <c r="U38" s="12"/>
      <c r="V38" s="12"/>
      <c r="W38" s="12"/>
      <c r="X38" s="12"/>
      <c r="Y38" s="12"/>
      <c r="Z38" s="12"/>
    </row>
    <row r="39" spans="1:26" x14ac:dyDescent="0.2">
      <c r="A39" s="140" t="s">
        <v>91</v>
      </c>
      <c r="B39" s="46">
        <v>19151</v>
      </c>
      <c r="C39" s="47">
        <v>17284</v>
      </c>
      <c r="D39" s="49">
        <f>МОГИЛЕВ[[#This Row],[3]]/МОГИЛЕВ[[#This Row],[2]]*100</f>
        <v>90.251161819226155</v>
      </c>
      <c r="E39" s="47">
        <v>1113</v>
      </c>
      <c r="F39" s="49">
        <f>МОГИЛЕВ[[#This Row],[5]]/МОГИЛЕВ[[#This Row],[2]]*100</f>
        <v>5.8117069604720379</v>
      </c>
      <c r="G39" s="50">
        <f>МОГИЛЕВ[[#This Row],[4]]+МОГИЛЕВ[[#This Row],[6]]</f>
        <v>96.062868779698192</v>
      </c>
      <c r="H39" s="51">
        <v>2897</v>
      </c>
      <c r="I39" s="47">
        <v>1352</v>
      </c>
      <c r="J39" s="49">
        <f>МОГИЛЕВ[[#This Row],[9]]/МОГИЛЕВ[[#This Row],[8]]*100</f>
        <v>46.66896789782534</v>
      </c>
      <c r="K39" s="47">
        <v>153</v>
      </c>
      <c r="L39" s="49">
        <f>МОГИЛЕВ[[#This Row],[11]]/МОГИЛЕВ[[#This Row],[8]]*100</f>
        <v>5.2813255091473934</v>
      </c>
      <c r="M39" s="50">
        <f>МОГИЛЕВ[[#This Row],[10]]+МОГИЛЕВ[[#This Row],[12]]</f>
        <v>51.950293406972733</v>
      </c>
      <c r="N39" s="131">
        <v>93</v>
      </c>
      <c r="O39" s="44" t="e">
        <f t="shared" si="0"/>
        <v>#N/A</v>
      </c>
      <c r="P39" s="44" t="e">
        <f t="shared" si="1"/>
        <v>#N/A</v>
      </c>
      <c r="Q39" s="44" t="e">
        <f t="shared" si="2"/>
        <v>#N/A</v>
      </c>
      <c r="R39" s="44">
        <f t="shared" si="3"/>
        <v>46.66896789782534</v>
      </c>
      <c r="S39" s="44" t="e">
        <f t="shared" si="4"/>
        <v>#N/A</v>
      </c>
      <c r="T39" s="44">
        <f t="shared" si="5"/>
        <v>51.950293406972733</v>
      </c>
      <c r="U39" s="12"/>
      <c r="V39" s="12"/>
      <c r="W39" s="12"/>
      <c r="X39" s="12"/>
      <c r="Y39" s="12"/>
      <c r="Z39" s="12"/>
    </row>
    <row r="40" spans="1:26" x14ac:dyDescent="0.2">
      <c r="A40" s="140" t="s">
        <v>92</v>
      </c>
      <c r="B40" s="46">
        <v>19313</v>
      </c>
      <c r="C40" s="47">
        <v>17329</v>
      </c>
      <c r="D40" s="49">
        <f>МОГИЛЕВ[[#This Row],[3]]/МОГИЛЕВ[[#This Row],[2]]*100</f>
        <v>89.727126805778497</v>
      </c>
      <c r="E40" s="47">
        <v>1202</v>
      </c>
      <c r="F40" s="49">
        <f>МОГИЛЕВ[[#This Row],[5]]/МОГИЛЕВ[[#This Row],[2]]*100</f>
        <v>6.2237870864184748</v>
      </c>
      <c r="G40" s="50">
        <f>МОГИЛЕВ[[#This Row],[4]]+МОГИЛЕВ[[#This Row],[6]]</f>
        <v>95.950913892196965</v>
      </c>
      <c r="H40" s="51">
        <v>2728</v>
      </c>
      <c r="I40" s="47">
        <v>1335</v>
      </c>
      <c r="J40" s="49">
        <f>МОГИЛЕВ[[#This Row],[9]]/МОГИЛЕВ[[#This Row],[8]]*100</f>
        <v>48.936950146627566</v>
      </c>
      <c r="K40" s="47">
        <v>137</v>
      </c>
      <c r="L40" s="49">
        <f>МОГИЛЕВ[[#This Row],[11]]/МОГИЛЕВ[[#This Row],[8]]*100</f>
        <v>5.0219941348973602</v>
      </c>
      <c r="M40" s="50">
        <f>МОГИЛЕВ[[#This Row],[10]]+МОГИЛЕВ[[#This Row],[12]]</f>
        <v>53.958944281524928</v>
      </c>
      <c r="N40" s="131">
        <v>93</v>
      </c>
      <c r="O40" s="44" t="e">
        <f t="shared" si="0"/>
        <v>#N/A</v>
      </c>
      <c r="P40" s="44">
        <f t="shared" si="1"/>
        <v>6.2237870864184748</v>
      </c>
      <c r="Q40" s="44" t="e">
        <f t="shared" si="2"/>
        <v>#N/A</v>
      </c>
      <c r="R40" s="44">
        <f t="shared" si="3"/>
        <v>48.936950146627566</v>
      </c>
      <c r="S40" s="44" t="e">
        <f t="shared" si="4"/>
        <v>#N/A</v>
      </c>
      <c r="T40" s="44">
        <f t="shared" si="5"/>
        <v>53.958944281524928</v>
      </c>
      <c r="U40" s="12"/>
      <c r="V40" s="12"/>
      <c r="W40" s="12"/>
      <c r="X40" s="12"/>
      <c r="Y40" s="12"/>
      <c r="Z40" s="12"/>
    </row>
    <row r="41" spans="1:26" x14ac:dyDescent="0.2">
      <c r="A41" s="140" t="s">
        <v>93</v>
      </c>
      <c r="B41" s="46">
        <v>19660</v>
      </c>
      <c r="C41" s="47">
        <v>17922</v>
      </c>
      <c r="D41" s="49">
        <f>МОГИЛЕВ[[#This Row],[3]]/МОГИЛЕВ[[#This Row],[2]]*100</f>
        <v>91.159715157680566</v>
      </c>
      <c r="E41" s="47">
        <v>1309</v>
      </c>
      <c r="F41" s="49">
        <f>МОГИЛЕВ[[#This Row],[5]]/МОГИЛЕВ[[#This Row],[2]]*100</f>
        <v>6.6581892166836214</v>
      </c>
      <c r="G41" s="50">
        <f>МОГИЛЕВ[[#This Row],[4]]+МОГИЛЕВ[[#This Row],[6]]</f>
        <v>97.81790437436419</v>
      </c>
      <c r="H41" s="51">
        <v>2746</v>
      </c>
      <c r="I41" s="47">
        <v>1632</v>
      </c>
      <c r="J41" s="49">
        <f>МОГИЛЕВ[[#This Row],[9]]/МОГИЛЕВ[[#This Row],[8]]*100</f>
        <v>59.431900946831753</v>
      </c>
      <c r="K41" s="47">
        <v>207</v>
      </c>
      <c r="L41" s="49">
        <f>МОГИЛЕВ[[#This Row],[11]]/МОГИЛЕВ[[#This Row],[8]]*100</f>
        <v>7.538237436270939</v>
      </c>
      <c r="M41" s="50">
        <f>МОГИЛЕВ[[#This Row],[10]]+МОГИЛЕВ[[#This Row],[12]]</f>
        <v>66.970138383102693</v>
      </c>
      <c r="N41" s="131">
        <v>93</v>
      </c>
      <c r="O41" s="44">
        <f t="shared" si="0"/>
        <v>91.159715157680566</v>
      </c>
      <c r="P41" s="44">
        <f t="shared" si="1"/>
        <v>6.6581892166836214</v>
      </c>
      <c r="Q41" s="44">
        <f t="shared" si="2"/>
        <v>97.81790437436419</v>
      </c>
      <c r="R41" s="44">
        <f t="shared" si="3"/>
        <v>59.431900946831753</v>
      </c>
      <c r="S41" s="44">
        <f t="shared" si="4"/>
        <v>7.538237436270939</v>
      </c>
      <c r="T41" s="44">
        <f t="shared" si="5"/>
        <v>66.970138383102693</v>
      </c>
      <c r="U41" s="12"/>
      <c r="V41" s="12"/>
      <c r="W41" s="12"/>
      <c r="X41" s="12"/>
      <c r="Y41" s="12"/>
      <c r="Z41" s="12"/>
    </row>
    <row r="42" spans="1:26" x14ac:dyDescent="0.2">
      <c r="A42" s="141" t="s">
        <v>59</v>
      </c>
      <c r="B42" s="142">
        <v>19838</v>
      </c>
      <c r="C42" s="138">
        <v>18046</v>
      </c>
      <c r="D42" s="139">
        <f>МОГИЛЕВ[[#This Row],[3]]/МОГИЛЕВ[[#This Row],[2]]*100</f>
        <v>90.96683133380381</v>
      </c>
      <c r="E42" s="138">
        <v>1269</v>
      </c>
      <c r="F42" s="139">
        <f>МОГИЛЕВ[[#This Row],[5]]/МОГИЛЕВ[[#This Row],[2]]*100</f>
        <v>6.3968141949793322</v>
      </c>
      <c r="G42" s="143">
        <f>МОГИЛЕВ[[#This Row],[4]]+МОГИЛЕВ[[#This Row],[6]]</f>
        <v>97.363645528783138</v>
      </c>
      <c r="H42" s="144">
        <v>2762</v>
      </c>
      <c r="I42" s="138">
        <v>1614</v>
      </c>
      <c r="J42" s="139">
        <f>МОГИЛЕВ[[#This Row],[9]]/МОГИЛЕВ[[#This Row],[8]]*100</f>
        <v>58.435916002896448</v>
      </c>
      <c r="K42" s="138">
        <v>153</v>
      </c>
      <c r="L42" s="139">
        <f>МОГИЛЕВ[[#This Row],[11]]/МОГИЛЕВ[[#This Row],[8]]*100</f>
        <v>5.5394641564083997</v>
      </c>
      <c r="M42" s="143">
        <f>МОГИЛЕВ[[#This Row],[10]]+МОГИЛЕВ[[#This Row],[12]]</f>
        <v>63.975380159304848</v>
      </c>
      <c r="N42" s="131">
        <v>93</v>
      </c>
      <c r="O42" s="44" t="e">
        <f t="shared" si="0"/>
        <v>#N/A</v>
      </c>
      <c r="P42" s="44" t="e">
        <f t="shared" si="1"/>
        <v>#N/A</v>
      </c>
      <c r="Q42" s="44" t="e">
        <f t="shared" si="2"/>
        <v>#N/A</v>
      </c>
      <c r="R42" s="44" t="e">
        <f t="shared" si="3"/>
        <v>#N/A</v>
      </c>
      <c r="S42" s="44" t="e">
        <f t="shared" si="4"/>
        <v>#N/A</v>
      </c>
      <c r="T42" s="44" t="e">
        <f t="shared" si="5"/>
        <v>#N/A</v>
      </c>
      <c r="U42" s="12"/>
      <c r="V42" s="12"/>
      <c r="W42" s="12"/>
      <c r="X42" s="12"/>
      <c r="Y42" s="12"/>
      <c r="Z42" s="12"/>
    </row>
    <row r="43" spans="1:26" x14ac:dyDescent="0.2">
      <c r="A43" s="140" t="s">
        <v>165</v>
      </c>
      <c r="B43" s="67">
        <v>19960</v>
      </c>
      <c r="C43" s="47">
        <v>17294</v>
      </c>
      <c r="D43" s="49">
        <f>МОГИЛЕВ[[#This Row],[3]]/МОГИЛЕВ[[#This Row],[2]]*100</f>
        <v>86.643286573146298</v>
      </c>
      <c r="E43" s="47">
        <v>831</v>
      </c>
      <c r="F43" s="49">
        <f>МОГИЛЕВ[[#This Row],[5]]/МОГИЛЕВ[[#This Row],[2]]*100</f>
        <v>4.1633266533066138</v>
      </c>
      <c r="G43" s="50">
        <f>МОГИЛЕВ[[#This Row],[4]]+МОГИЛЕВ[[#This Row],[6]]</f>
        <v>90.80661322645291</v>
      </c>
      <c r="H43" s="51">
        <v>2718</v>
      </c>
      <c r="I43" s="47">
        <v>1302</v>
      </c>
      <c r="J43" s="49">
        <f>МОГИЛЕВ[[#This Row],[9]]/МОГИЛЕВ[[#This Row],[8]]*100</f>
        <v>47.902869757174393</v>
      </c>
      <c r="K43" s="47">
        <v>118</v>
      </c>
      <c r="L43" s="49">
        <f>МОГИЛЕВ[[#This Row],[11]]/МОГИЛЕВ[[#This Row],[8]]*100</f>
        <v>4.3414275202354666</v>
      </c>
      <c r="M43" s="50">
        <f>МОГИЛЕВ[[#This Row],[10]]+МОГИЛЕВ[[#This Row],[12]]</f>
        <v>52.244297277409856</v>
      </c>
      <c r="N43" s="226">
        <v>93</v>
      </c>
      <c r="O43" s="223" t="e">
        <f>IF(D43&gt;D42,D43,NA())</f>
        <v>#N/A</v>
      </c>
      <c r="P43" s="223" t="e">
        <f t="shared" ref="P43:Q45" si="6">IF(F43&gt;F42,F43,NA())</f>
        <v>#N/A</v>
      </c>
      <c r="Q43" s="223" t="e">
        <f t="shared" si="6"/>
        <v>#N/A</v>
      </c>
      <c r="R43" s="223" t="e">
        <f>IF(J43&gt;J42,J43,NA())</f>
        <v>#N/A</v>
      </c>
      <c r="S43" s="223" t="e">
        <f t="shared" ref="S43:T45" si="7">IF(L43&gt;L42,L43,NA())</f>
        <v>#N/A</v>
      </c>
      <c r="T43" s="223" t="e">
        <f t="shared" si="7"/>
        <v>#N/A</v>
      </c>
      <c r="U43" s="12"/>
      <c r="V43" s="12"/>
      <c r="W43" s="12"/>
      <c r="X43" s="12"/>
      <c r="Y43" s="12"/>
      <c r="Z43" s="12"/>
    </row>
    <row r="44" spans="1:26" x14ac:dyDescent="0.2">
      <c r="A44" s="140" t="s">
        <v>166</v>
      </c>
      <c r="B44" s="67">
        <v>20155</v>
      </c>
      <c r="C44" s="47">
        <v>17478</v>
      </c>
      <c r="D44" s="49">
        <f>МОГИЛЕВ[[#This Row],[3]]/МОГИЛЕВ[[#This Row],[2]]*100</f>
        <v>86.717935996030761</v>
      </c>
      <c r="E44" s="47">
        <v>881</v>
      </c>
      <c r="F44" s="49">
        <f>МОГИЛЕВ[[#This Row],[5]]/МОГИЛЕВ[[#This Row],[2]]*100</f>
        <v>4.3711237906226739</v>
      </c>
      <c r="G44" s="50">
        <f>МОГИЛЕВ[[#This Row],[4]]+МОГИЛЕВ[[#This Row],[6]]</f>
        <v>91.089059786653436</v>
      </c>
      <c r="H44" s="51">
        <v>2581</v>
      </c>
      <c r="I44" s="47">
        <v>1321</v>
      </c>
      <c r="J44" s="49">
        <f>МОГИЛЕВ[[#This Row],[9]]/МОГИЛЕВ[[#This Row],[8]]*100</f>
        <v>51.181712514529252</v>
      </c>
      <c r="K44" s="47">
        <v>138</v>
      </c>
      <c r="L44" s="49">
        <f>МОГИЛЕВ[[#This Row],[11]]/МОГИЛЕВ[[#This Row],[8]]*100</f>
        <v>5.3467648198372721</v>
      </c>
      <c r="M44" s="50">
        <f>МОГИЛЕВ[[#This Row],[10]]+МОГИЛЕВ[[#This Row],[12]]</f>
        <v>56.528477334366528</v>
      </c>
      <c r="N44" s="226">
        <v>93</v>
      </c>
      <c r="O44" s="223">
        <f>IF(D44&gt;D43,D44,NA())</f>
        <v>86.717935996030761</v>
      </c>
      <c r="P44" s="223">
        <f t="shared" si="6"/>
        <v>4.3711237906226739</v>
      </c>
      <c r="Q44" s="223">
        <f t="shared" si="6"/>
        <v>91.089059786653436</v>
      </c>
      <c r="R44" s="223">
        <f>IF(J44&gt;J43,J44,NA())</f>
        <v>51.181712514529252</v>
      </c>
      <c r="S44" s="223">
        <f t="shared" si="7"/>
        <v>5.3467648198372721</v>
      </c>
      <c r="T44" s="223">
        <f t="shared" si="7"/>
        <v>56.528477334366528</v>
      </c>
      <c r="U44" s="12"/>
      <c r="V44" s="12"/>
      <c r="W44" s="12"/>
      <c r="X44" s="12"/>
      <c r="Y44" s="12"/>
      <c r="Z44" s="12"/>
    </row>
    <row r="45" spans="1:26" x14ac:dyDescent="0.2">
      <c r="A45" s="228" t="s">
        <v>167</v>
      </c>
      <c r="B45" s="237">
        <v>20473</v>
      </c>
      <c r="C45" s="229">
        <v>17234</v>
      </c>
      <c r="D45" s="230">
        <f>МОГИЛЕВ[[#This Row],[3]]/МОГИЛЕВ[[#This Row],[2]]*100</f>
        <v>84.179162799785075</v>
      </c>
      <c r="E45" s="229">
        <v>958</v>
      </c>
      <c r="F45" s="230">
        <f>МОГИЛЕВ[[#This Row],[5]]/МОГИЛЕВ[[#This Row],[2]]*100</f>
        <v>4.6793337566551063</v>
      </c>
      <c r="G45" s="231">
        <f>МОГИЛЕВ[[#This Row],[4]]+МОГИЛЕВ[[#This Row],[6]]</f>
        <v>88.858496556440187</v>
      </c>
      <c r="H45" s="232">
        <v>2598</v>
      </c>
      <c r="I45" s="229">
        <v>1582</v>
      </c>
      <c r="J45" s="230">
        <f>МОГИЛЕВ[[#This Row],[9]]/МОГИЛЕВ[[#This Row],[8]]*100</f>
        <v>60.892994611239416</v>
      </c>
      <c r="K45" s="229">
        <v>173</v>
      </c>
      <c r="L45" s="230">
        <f>МОГИЛЕВ[[#This Row],[11]]/МОГИЛЕВ[[#This Row],[8]]*100</f>
        <v>6.6589684372594302</v>
      </c>
      <c r="M45" s="231">
        <f>МОГИЛЕВ[[#This Row],[10]]+МОГИЛЕВ[[#This Row],[12]]</f>
        <v>67.551963048498848</v>
      </c>
      <c r="N45" s="236">
        <v>93</v>
      </c>
      <c r="O45" s="223" t="e">
        <f>IF(D45&gt;D44,D45,NA())</f>
        <v>#N/A</v>
      </c>
      <c r="P45" s="223">
        <f t="shared" si="6"/>
        <v>4.6793337566551063</v>
      </c>
      <c r="Q45" s="223" t="e">
        <f t="shared" si="6"/>
        <v>#N/A</v>
      </c>
      <c r="R45" s="223">
        <f>IF(J45&gt;J44,J45,NA())</f>
        <v>60.892994611239416</v>
      </c>
      <c r="S45" s="223">
        <f t="shared" si="7"/>
        <v>6.6589684372594302</v>
      </c>
      <c r="T45" s="223">
        <f t="shared" si="7"/>
        <v>67.551963048498848</v>
      </c>
    </row>
    <row r="46" spans="1:26" x14ac:dyDescent="0.2">
      <c r="A46" s="228" t="s">
        <v>168</v>
      </c>
      <c r="B46" s="237">
        <v>20686</v>
      </c>
      <c r="C46" s="229">
        <v>17425</v>
      </c>
      <c r="D46" s="230">
        <f>МОГИЛЕВ[[#This Row],[3]]/МОГИЛЕВ[[#This Row],[2]]*100</f>
        <v>84.23571497631248</v>
      </c>
      <c r="E46" s="229">
        <v>1070</v>
      </c>
      <c r="F46" s="230">
        <f>МОГИЛЕВ[[#This Row],[5]]/МОГИЛЕВ[[#This Row],[2]]*100</f>
        <v>5.1725804892197624</v>
      </c>
      <c r="G46" s="231">
        <f>МОГИЛЕВ[[#This Row],[4]]+МОГИЛЕВ[[#This Row],[6]]</f>
        <v>89.408295465532248</v>
      </c>
      <c r="H46" s="232">
        <v>2651</v>
      </c>
      <c r="I46" s="229">
        <v>1698</v>
      </c>
      <c r="J46" s="230">
        <f>МОГИЛЕВ[[#This Row],[9]]/МОГИЛЕВ[[#This Row],[8]]*100</f>
        <v>64.051301395699738</v>
      </c>
      <c r="K46" s="229">
        <v>220</v>
      </c>
      <c r="L46" s="230">
        <f>МОГИЛЕВ[[#This Row],[11]]/МОГИЛЕВ[[#This Row],[8]]*100</f>
        <v>8.2987551867219906</v>
      </c>
      <c r="M46" s="231">
        <f>МОГИЛЕВ[[#This Row],[10]]+МОГИЛЕВ[[#This Row],[12]]</f>
        <v>72.350056582421729</v>
      </c>
      <c r="N46" s="236">
        <v>93</v>
      </c>
      <c r="O46" s="223">
        <f>IF(D46&gt;D45,D46,NA())</f>
        <v>84.23571497631248</v>
      </c>
      <c r="P46" s="223">
        <f>IF(F46&gt;F45,F46,NA())</f>
        <v>5.1725804892197624</v>
      </c>
      <c r="Q46" s="223">
        <f>IF(G46&gt;G45,G46,NA())</f>
        <v>89.408295465532248</v>
      </c>
      <c r="R46" s="223">
        <f>IF(J46&gt;J45,J46,NA())</f>
        <v>64.051301395699738</v>
      </c>
      <c r="S46" s="223">
        <f>IF(L46&gt;L45,L46,NA())</f>
        <v>8.2987551867219906</v>
      </c>
      <c r="T46" s="223">
        <f>IF(M46&gt;M45,M46,NA())</f>
        <v>72.350056582421729</v>
      </c>
    </row>
    <row r="47" spans="1:26" x14ac:dyDescent="0.2">
      <c r="C47" s="29"/>
      <c r="E47" s="29"/>
      <c r="H47" s="29"/>
      <c r="J47" s="29"/>
    </row>
    <row r="48" spans="1:26" x14ac:dyDescent="0.2">
      <c r="C48" s="29"/>
      <c r="E48" s="29"/>
      <c r="H48" s="29"/>
      <c r="J48" s="29"/>
    </row>
    <row r="49" spans="3:10" x14ac:dyDescent="0.2">
      <c r="C49" s="29"/>
      <c r="E49" s="29"/>
      <c r="H49" s="29"/>
      <c r="J49" s="29"/>
    </row>
    <row r="50" spans="3:10" x14ac:dyDescent="0.2">
      <c r="C50" s="29"/>
      <c r="E50" s="29"/>
      <c r="H50" s="29"/>
      <c r="J50" s="29"/>
    </row>
    <row r="51" spans="3:10" x14ac:dyDescent="0.2">
      <c r="C51" s="29"/>
      <c r="E51" s="29"/>
      <c r="H51" s="29"/>
      <c r="J51" s="29"/>
    </row>
    <row r="52" spans="3:10" x14ac:dyDescent="0.2">
      <c r="C52" s="29"/>
      <c r="E52" s="29"/>
      <c r="H52" s="29"/>
      <c r="J52" s="29"/>
    </row>
    <row r="53" spans="3:10" x14ac:dyDescent="0.2">
      <c r="C53" s="29"/>
      <c r="E53" s="29"/>
      <c r="H53" s="29"/>
      <c r="J53" s="29"/>
    </row>
    <row r="54" spans="3:10" x14ac:dyDescent="0.2">
      <c r="C54" s="29"/>
      <c r="E54" s="29"/>
      <c r="H54" s="29"/>
      <c r="J54" s="29"/>
    </row>
    <row r="55" spans="3:10" x14ac:dyDescent="0.2">
      <c r="C55" s="29"/>
      <c r="E55" s="29"/>
      <c r="H55" s="29"/>
      <c r="J55" s="29"/>
    </row>
    <row r="56" spans="3:10" x14ac:dyDescent="0.2">
      <c r="C56" s="29"/>
      <c r="E56" s="29"/>
      <c r="H56" s="29"/>
      <c r="J56" s="29"/>
    </row>
    <row r="57" spans="3:10" x14ac:dyDescent="0.2">
      <c r="C57" s="29"/>
      <c r="E57" s="29"/>
      <c r="H57" s="29"/>
      <c r="J57" s="29"/>
    </row>
    <row r="58" spans="3:10" x14ac:dyDescent="0.2">
      <c r="C58" s="29"/>
      <c r="E58" s="29"/>
      <c r="H58" s="29"/>
      <c r="J58" s="29"/>
    </row>
    <row r="59" spans="3:10" x14ac:dyDescent="0.2">
      <c r="C59" s="29"/>
      <c r="E59" s="29"/>
      <c r="H59" s="29"/>
      <c r="J59" s="29"/>
    </row>
    <row r="60" spans="3:10" x14ac:dyDescent="0.2">
      <c r="C60" s="29"/>
      <c r="E60" s="29"/>
      <c r="H60" s="29"/>
      <c r="J60" s="29"/>
    </row>
    <row r="61" spans="3:10" x14ac:dyDescent="0.2">
      <c r="C61" s="29"/>
      <c r="E61" s="29"/>
      <c r="H61" s="29"/>
      <c r="J61" s="29"/>
    </row>
    <row r="62" spans="3:10" x14ac:dyDescent="0.2">
      <c r="C62" s="29"/>
      <c r="E62" s="29"/>
      <c r="H62" s="29"/>
      <c r="J62" s="29"/>
    </row>
    <row r="63" spans="3:10" x14ac:dyDescent="0.2">
      <c r="C63" s="29"/>
      <c r="E63" s="29"/>
      <c r="H63" s="29"/>
      <c r="J63" s="29"/>
    </row>
    <row r="64" spans="3:10" x14ac:dyDescent="0.2">
      <c r="C64" s="29"/>
      <c r="E64" s="29"/>
      <c r="H64" s="29"/>
      <c r="J64" s="29"/>
    </row>
    <row r="65" spans="3:25" x14ac:dyDescent="0.2">
      <c r="C65" s="29"/>
      <c r="E65" s="29"/>
      <c r="H65" s="29"/>
      <c r="J65" s="29"/>
    </row>
    <row r="66" spans="3:25" x14ac:dyDescent="0.2">
      <c r="C66" s="29"/>
      <c r="E66" s="29"/>
      <c r="H66" s="29"/>
      <c r="J66" s="29"/>
    </row>
    <row r="67" spans="3:25" x14ac:dyDescent="0.2">
      <c r="C67" s="29"/>
      <c r="E67" s="29"/>
      <c r="H67" s="29"/>
      <c r="J67" s="29"/>
      <c r="Y67" s="59"/>
    </row>
    <row r="68" spans="3:25" x14ac:dyDescent="0.2">
      <c r="C68" s="29"/>
      <c r="E68" s="29"/>
      <c r="H68" s="29"/>
      <c r="J68" s="29"/>
      <c r="Y68" s="59"/>
    </row>
    <row r="69" spans="3:25" x14ac:dyDescent="0.2">
      <c r="C69" s="29"/>
      <c r="E69" s="29"/>
      <c r="H69" s="29"/>
      <c r="J69" s="29"/>
      <c r="Y69" s="59"/>
    </row>
    <row r="70" spans="3:25" x14ac:dyDescent="0.2">
      <c r="C70" s="29"/>
      <c r="E70" s="29"/>
      <c r="H70" s="29"/>
      <c r="J70" s="29"/>
      <c r="Y70" s="59"/>
    </row>
    <row r="71" spans="3:25" x14ac:dyDescent="0.2">
      <c r="C71" s="29"/>
      <c r="E71" s="29"/>
      <c r="H71" s="29"/>
      <c r="J71" s="29"/>
    </row>
    <row r="72" spans="3:25" x14ac:dyDescent="0.2">
      <c r="C72" s="29"/>
      <c r="E72" s="29"/>
      <c r="H72" s="29"/>
      <c r="J72" s="29"/>
    </row>
    <row r="73" spans="3:25" x14ac:dyDescent="0.2">
      <c r="C73" s="29"/>
      <c r="E73" s="29"/>
      <c r="H73" s="29"/>
      <c r="J73" s="29"/>
    </row>
    <row r="74" spans="3:25" x14ac:dyDescent="0.2">
      <c r="C74" s="29"/>
      <c r="E74" s="29"/>
      <c r="H74" s="29"/>
      <c r="J74" s="29"/>
    </row>
    <row r="75" spans="3:25" x14ac:dyDescent="0.2">
      <c r="C75" s="29"/>
      <c r="E75" s="29"/>
      <c r="H75" s="29"/>
      <c r="J75" s="29"/>
    </row>
    <row r="76" spans="3:25" x14ac:dyDescent="0.2">
      <c r="C76" s="29"/>
      <c r="E76" s="29"/>
      <c r="H76" s="29"/>
      <c r="J76" s="29"/>
    </row>
    <row r="77" spans="3:25" x14ac:dyDescent="0.2">
      <c r="C77" s="29"/>
      <c r="E77" s="29"/>
      <c r="H77" s="29"/>
      <c r="J77" s="29"/>
    </row>
    <row r="78" spans="3:25" x14ac:dyDescent="0.2">
      <c r="C78" s="29"/>
      <c r="E78" s="29"/>
      <c r="H78" s="29"/>
      <c r="J78" s="29"/>
    </row>
    <row r="79" spans="3:25" x14ac:dyDescent="0.2">
      <c r="C79" s="29"/>
      <c r="E79" s="29"/>
      <c r="H79" s="29"/>
      <c r="J79" s="29"/>
    </row>
    <row r="80" spans="3:25" x14ac:dyDescent="0.2">
      <c r="C80" s="29"/>
      <c r="E80" s="29"/>
      <c r="H80" s="29"/>
      <c r="J80" s="29"/>
    </row>
    <row r="81" spans="3:10" x14ac:dyDescent="0.2">
      <c r="C81" s="29"/>
      <c r="E81" s="29"/>
      <c r="H81" s="29"/>
      <c r="J81" s="29"/>
    </row>
    <row r="82" spans="3:10" x14ac:dyDescent="0.2">
      <c r="C82" s="29"/>
      <c r="E82" s="29"/>
      <c r="H82" s="29"/>
      <c r="J82" s="29"/>
    </row>
    <row r="83" spans="3:10" x14ac:dyDescent="0.2">
      <c r="C83" s="29"/>
      <c r="E83" s="29"/>
      <c r="H83" s="29"/>
      <c r="J83" s="29"/>
    </row>
    <row r="84" spans="3:10" x14ac:dyDescent="0.2">
      <c r="C84" s="29"/>
      <c r="E84" s="29"/>
      <c r="H84" s="29"/>
      <c r="J84" s="29"/>
    </row>
    <row r="85" spans="3:10" x14ac:dyDescent="0.2">
      <c r="C85" s="29"/>
      <c r="E85" s="29"/>
      <c r="H85" s="29"/>
      <c r="J85" s="29"/>
    </row>
    <row r="86" spans="3:10" x14ac:dyDescent="0.2">
      <c r="C86" s="29"/>
      <c r="E86" s="29"/>
      <c r="H86" s="29"/>
      <c r="J86" s="29"/>
    </row>
    <row r="87" spans="3:10" x14ac:dyDescent="0.2">
      <c r="C87" s="29"/>
      <c r="E87" s="29"/>
      <c r="H87" s="29"/>
      <c r="J87" s="29"/>
    </row>
    <row r="88" spans="3:10" x14ac:dyDescent="0.2">
      <c r="C88" s="29"/>
      <c r="E88" s="29"/>
      <c r="H88" s="29"/>
      <c r="J88" s="29"/>
    </row>
    <row r="89" spans="3:10" x14ac:dyDescent="0.2">
      <c r="C89" s="29"/>
      <c r="E89" s="29"/>
      <c r="H89" s="29"/>
      <c r="J89" s="29"/>
    </row>
    <row r="90" spans="3:10" x14ac:dyDescent="0.2">
      <c r="C90" s="29"/>
      <c r="E90" s="29"/>
      <c r="H90" s="29"/>
      <c r="J90" s="29"/>
    </row>
    <row r="91" spans="3:10" x14ac:dyDescent="0.2">
      <c r="C91" s="29"/>
      <c r="E91" s="29"/>
      <c r="H91" s="29"/>
      <c r="J91" s="29"/>
    </row>
    <row r="92" spans="3:10" x14ac:dyDescent="0.2">
      <c r="C92" s="29"/>
      <c r="E92" s="29"/>
      <c r="H92" s="29"/>
      <c r="J92" s="29"/>
    </row>
  </sheetData>
  <protectedRanges>
    <protectedRange sqref="AD2:AE3" name="Диапазон1"/>
  </protectedRanges>
  <mergeCells count="5">
    <mergeCell ref="A5:A6"/>
    <mergeCell ref="A1:K1"/>
    <mergeCell ref="A2:K2"/>
    <mergeCell ref="B5:G5"/>
    <mergeCell ref="H5:M5"/>
  </mergeCells>
  <phoneticPr fontId="0" type="noConversion"/>
  <conditionalFormatting sqref="D8:D46">
    <cfRule type="cellIs" dxfId="72" priority="6" operator="equal">
      <formula>O8</formula>
    </cfRule>
  </conditionalFormatting>
  <conditionalFormatting sqref="F8:F46 F43:G44">
    <cfRule type="cellIs" dxfId="71" priority="5" operator="equal">
      <formula>P8</formula>
    </cfRule>
  </conditionalFormatting>
  <conditionalFormatting sqref="G8:G46">
    <cfRule type="cellIs" dxfId="70" priority="4" operator="equal">
      <formula>Q8</formula>
    </cfRule>
  </conditionalFormatting>
  <conditionalFormatting sqref="J8:J46">
    <cfRule type="cellIs" dxfId="69" priority="3" operator="equal">
      <formula>R8</formula>
    </cfRule>
  </conditionalFormatting>
  <conditionalFormatting sqref="L8:L46 L43:M44">
    <cfRule type="cellIs" dxfId="68" priority="2" operator="equal">
      <formula>S8</formula>
    </cfRule>
  </conditionalFormatting>
  <conditionalFormatting sqref="M8:M46">
    <cfRule type="cellIs" dxfId="67" priority="1" operator="equal">
      <formula>T8</formula>
    </cfRule>
  </conditionalFormatting>
  <printOptions horizontalCentered="1"/>
  <pageMargins left="0.51181102362204722" right="0.51181102362204722" top="0.98425196850393704" bottom="0.98425196850393704" header="0.51181102362204722" footer="0.51181102362204722"/>
  <pageSetup paperSize="9" scale="95" orientation="portrait" r:id="rId1"/>
  <headerFooter alignWithMargins="0"/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0000000}">
          <x14:formula1>
            <xm:f>'По РБ'!$G$19:$G$20</xm:f>
          </x14:formula1>
          <xm:sqref>S3</xm:sqref>
        </x14:dataValidation>
        <x14:dataValidation type="list" allowBlank="1" showInputMessage="1" showErrorMessage="1" xr:uid="{00000000-0002-0000-0700-000001000000}">
          <x14:formula1>
            <xm:f>'По РБ'!$F$19:$F$21</xm:f>
          </x14:formula1>
          <xm:sqref>S2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/>
  <dimension ref="B2:R131"/>
  <sheetViews>
    <sheetView workbookViewId="0">
      <selection activeCell="O19" sqref="O19"/>
    </sheetView>
  </sheetViews>
  <sheetFormatPr defaultRowHeight="12.75" x14ac:dyDescent="0.2"/>
  <cols>
    <col min="4" max="4" width="12.140625" customWidth="1"/>
    <col min="15" max="17" width="10.28515625" bestFit="1" customWidth="1"/>
  </cols>
  <sheetData>
    <row r="2" spans="2:10" x14ac:dyDescent="0.2">
      <c r="C2" t="s">
        <v>131</v>
      </c>
      <c r="D2" s="205" t="str">
        <f>'По РБ'!$W$2&amp;"-й квартал "&amp;'По РБ'!$W$3&amp;" г."</f>
        <v>4-й квартал 2023 г.</v>
      </c>
      <c r="E2" t="s">
        <v>128</v>
      </c>
      <c r="I2" s="205">
        <f>tbl_RegionsStats[[#Totals],[14]]</f>
        <v>679.00000000279999</v>
      </c>
      <c r="J2" t="s">
        <v>126</v>
      </c>
    </row>
    <row r="3" spans="2:10" x14ac:dyDescent="0.2">
      <c r="B3" t="s">
        <v>122</v>
      </c>
      <c r="D3" s="205">
        <f>I2-D4</f>
        <v>533.00000000279999</v>
      </c>
      <c r="E3" t="s">
        <v>123</v>
      </c>
    </row>
    <row r="4" spans="2:10" x14ac:dyDescent="0.2">
      <c r="B4" t="s">
        <v>124</v>
      </c>
      <c r="D4" s="217">
        <v>146</v>
      </c>
      <c r="E4" t="s">
        <v>125</v>
      </c>
      <c r="I4" s="208" t="s">
        <v>150</v>
      </c>
    </row>
    <row r="31" spans="2:2" x14ac:dyDescent="0.2">
      <c r="B31" t="s">
        <v>127</v>
      </c>
    </row>
    <row r="33" spans="3:14" x14ac:dyDescent="0.2">
      <c r="C33" t="s">
        <v>129</v>
      </c>
      <c r="F33" s="205" t="str">
        <f>'По РБ'!$W$2&amp;"-й квартал "&amp;'По РБ'!$W$3&amp;" г."</f>
        <v>4-й квартал 2023 г.</v>
      </c>
      <c r="H33" t="s">
        <v>130</v>
      </c>
      <c r="J33" s="205">
        <f>tbl_RegionsStats[[#Totals],[8]]</f>
        <v>20300</v>
      </c>
      <c r="K33" t="s">
        <v>132</v>
      </c>
      <c r="M33" s="218" t="str">
        <f>"см. в бд"</f>
        <v>см. в бд</v>
      </c>
      <c r="N33" t="s">
        <v>133</v>
      </c>
    </row>
    <row r="34" spans="3:14" x14ac:dyDescent="0.2">
      <c r="C34" t="s">
        <v>134</v>
      </c>
      <c r="G34" s="205">
        <f>M34-J33</f>
        <v>141822</v>
      </c>
      <c r="H34" t="s">
        <v>135</v>
      </c>
      <c r="M34" s="205">
        <f>tbl_RegionsStats[[#Totals],[2]]</f>
        <v>162122</v>
      </c>
      <c r="N34" t="s">
        <v>136</v>
      </c>
    </row>
    <row r="55" spans="2:5" x14ac:dyDescent="0.2">
      <c r="B55" t="s">
        <v>137</v>
      </c>
    </row>
    <row r="58" spans="2:5" ht="19.5" x14ac:dyDescent="0.2">
      <c r="B58" s="207" t="s">
        <v>149</v>
      </c>
    </row>
    <row r="59" spans="2:5" ht="13.5" thickBot="1" x14ac:dyDescent="0.25">
      <c r="B59" t="s">
        <v>138</v>
      </c>
      <c r="C59" t="s">
        <v>139</v>
      </c>
      <c r="D59" s="205" t="str">
        <f>D2</f>
        <v>4-й квартал 2023 г.</v>
      </c>
    </row>
    <row r="60" spans="2:5" ht="16.5" thickBot="1" x14ac:dyDescent="0.25">
      <c r="B60">
        <v>1</v>
      </c>
      <c r="C60" s="216" t="s">
        <v>158</v>
      </c>
      <c r="D60" s="219">
        <v>205</v>
      </c>
      <c r="E60" s="208" t="s">
        <v>150</v>
      </c>
    </row>
    <row r="61" spans="2:5" ht="16.5" thickBot="1" x14ac:dyDescent="0.25">
      <c r="B61">
        <v>2</v>
      </c>
      <c r="C61" s="206" t="s">
        <v>159</v>
      </c>
      <c r="D61" s="219">
        <v>330</v>
      </c>
      <c r="E61" s="208" t="s">
        <v>150</v>
      </c>
    </row>
    <row r="62" spans="2:5" ht="16.5" thickBot="1" x14ac:dyDescent="0.25">
      <c r="B62">
        <v>3</v>
      </c>
      <c r="C62" s="206" t="s">
        <v>140</v>
      </c>
      <c r="D62" s="219">
        <v>77</v>
      </c>
      <c r="E62" s="208" t="s">
        <v>150</v>
      </c>
    </row>
    <row r="63" spans="2:5" ht="16.5" thickBot="1" x14ac:dyDescent="0.25">
      <c r="B63">
        <v>4</v>
      </c>
      <c r="C63" s="206" t="s">
        <v>141</v>
      </c>
      <c r="D63" s="219">
        <v>34</v>
      </c>
      <c r="E63" s="208" t="s">
        <v>150</v>
      </c>
    </row>
    <row r="64" spans="2:5" ht="16.5" thickBot="1" x14ac:dyDescent="0.25">
      <c r="B64">
        <v>5</v>
      </c>
      <c r="C64" s="206" t="s">
        <v>142</v>
      </c>
      <c r="D64" s="219">
        <v>15</v>
      </c>
      <c r="E64" s="208" t="s">
        <v>150</v>
      </c>
    </row>
    <row r="65" spans="2:18" ht="16.5" thickBot="1" x14ac:dyDescent="0.25">
      <c r="B65">
        <v>6</v>
      </c>
      <c r="C65" s="206" t="s">
        <v>143</v>
      </c>
      <c r="D65" s="219">
        <v>10</v>
      </c>
      <c r="E65" s="208" t="s">
        <v>150</v>
      </c>
    </row>
    <row r="66" spans="2:18" ht="16.5" thickBot="1" x14ac:dyDescent="0.25">
      <c r="B66">
        <v>7</v>
      </c>
      <c r="C66" s="206" t="s">
        <v>144</v>
      </c>
      <c r="D66" s="219">
        <v>6</v>
      </c>
      <c r="E66" s="208" t="s">
        <v>150</v>
      </c>
    </row>
    <row r="67" spans="2:18" ht="16.5" thickBot="1" x14ac:dyDescent="0.25">
      <c r="B67">
        <v>8</v>
      </c>
      <c r="C67" s="206" t="s">
        <v>145</v>
      </c>
      <c r="D67" s="219">
        <v>2</v>
      </c>
      <c r="E67" s="208" t="s">
        <v>150</v>
      </c>
    </row>
    <row r="68" spans="2:18" ht="16.5" thickBot="1" x14ac:dyDescent="0.25">
      <c r="B68">
        <v>9</v>
      </c>
      <c r="C68" s="206" t="s">
        <v>160</v>
      </c>
      <c r="D68" s="219">
        <v>3</v>
      </c>
      <c r="E68" s="208" t="s">
        <v>150</v>
      </c>
    </row>
    <row r="69" spans="2:18" x14ac:dyDescent="0.2">
      <c r="B69" t="s">
        <v>146</v>
      </c>
      <c r="D69" s="209">
        <f>SUM(D60:D68)</f>
        <v>682</v>
      </c>
      <c r="E69" s="208"/>
    </row>
    <row r="70" spans="2:18" x14ac:dyDescent="0.2">
      <c r="B70" t="s">
        <v>147</v>
      </c>
      <c r="D70" s="220">
        <v>85.900734704353681</v>
      </c>
      <c r="E70" s="208" t="s">
        <v>150</v>
      </c>
    </row>
    <row r="71" spans="2:18" x14ac:dyDescent="0.2">
      <c r="B71" t="s">
        <v>148</v>
      </c>
      <c r="D71" s="220">
        <v>0.85900734704353676</v>
      </c>
      <c r="E71" s="208" t="s">
        <v>150</v>
      </c>
    </row>
    <row r="73" spans="2:18" x14ac:dyDescent="0.2">
      <c r="C73" t="s">
        <v>151</v>
      </c>
      <c r="L73" s="205" t="str">
        <f>D2</f>
        <v>4-й квартал 2023 г.</v>
      </c>
    </row>
    <row r="75" spans="2:18" x14ac:dyDescent="0.2">
      <c r="N75" s="210"/>
      <c r="O75" s="211"/>
      <c r="P75" s="211"/>
      <c r="Q75" s="211"/>
      <c r="R75" s="211"/>
    </row>
    <row r="76" spans="2:18" x14ac:dyDescent="0.2">
      <c r="N76" s="211"/>
      <c r="R76" s="211"/>
    </row>
    <row r="77" spans="2:18" x14ac:dyDescent="0.2">
      <c r="N77" s="208"/>
      <c r="R77" s="211"/>
    </row>
    <row r="78" spans="2:18" x14ac:dyDescent="0.2">
      <c r="N78" s="208"/>
      <c r="R78" s="211"/>
    </row>
    <row r="79" spans="2:18" x14ac:dyDescent="0.2">
      <c r="E79" s="211" t="s">
        <v>119</v>
      </c>
      <c r="F79" s="211" t="s">
        <v>55</v>
      </c>
      <c r="G79" s="211" t="s">
        <v>120</v>
      </c>
      <c r="N79" s="208"/>
      <c r="R79" s="211"/>
    </row>
    <row r="80" spans="2:18" x14ac:dyDescent="0.2">
      <c r="E80" s="210" t="str">
        <f>INDEX(tbl_RegionsStats[[#All],[1]],MATCH($F80,tbl_RegionsStats[[#All],[7]],0))</f>
        <v>Гомельская</v>
      </c>
      <c r="F80" s="210">
        <f>SMALL(tbl_RegionsStats[[#All],[7]],ROW(N1))</f>
        <v>0.41428516658946263</v>
      </c>
      <c r="G80" s="211" t="b">
        <f>IF(tbl_Diagram_DynamicRB14[[#This Row],[Обл]]="РБ",tbl_Diagram_DynamicRB14[[#This Row],[%]])</f>
        <v>0</v>
      </c>
      <c r="N80" s="208"/>
      <c r="R80" s="211"/>
    </row>
    <row r="81" spans="5:18" x14ac:dyDescent="0.2">
      <c r="E81" s="210" t="str">
        <f>INDEX(tbl_RegionsStats[[#All],[1]],MATCH($F81,tbl_RegionsStats[[#All],[7]],0))</f>
        <v>Минская</v>
      </c>
      <c r="F81" s="210">
        <f>SMALL(tbl_RegionsStats[[#All],[7]],ROW(N2))</f>
        <v>22.270791725361654</v>
      </c>
      <c r="G81" s="211" t="b">
        <f>IF(tbl_Diagram_DynamicRB14[[#This Row],[Обл]]="РБ",tbl_Diagram_DynamicRB14[[#This Row],[%]])</f>
        <v>0</v>
      </c>
      <c r="N81" s="208"/>
      <c r="R81" s="211"/>
    </row>
    <row r="82" spans="5:18" x14ac:dyDescent="0.2">
      <c r="E82" s="210" t="str">
        <f>INDEX(tbl_RegionsStats[[#All],[1]],MATCH($F82,tbl_RegionsStats[[#All],[7]],0))</f>
        <v>Гродненская</v>
      </c>
      <c r="F82" s="210">
        <f>SMALL(tbl_RegionsStats[[#All],[7]],ROW(N3))</f>
        <v>32.679009592191214</v>
      </c>
      <c r="G82" s="211" t="b">
        <f>IF(tbl_Diagram_DynamicRB14[[#This Row],[Обл]]="РБ",tbl_Diagram_DynamicRB14[[#This Row],[%]])</f>
        <v>0</v>
      </c>
      <c r="N82" s="208"/>
      <c r="R82" s="211"/>
    </row>
    <row r="83" spans="5:18" x14ac:dyDescent="0.2">
      <c r="E83" s="210" t="str">
        <f>INDEX(tbl_RegionsStats[[#All],[1]],MATCH($F83,tbl_RegionsStats[[#All],[7]],0))</f>
        <v>Брестская</v>
      </c>
      <c r="F83" s="210">
        <f>SMALL(tbl_RegionsStats[[#All],[7]],ROW(N4))</f>
        <v>75.380557997601514</v>
      </c>
      <c r="G83" s="211" t="b">
        <f>IF(tbl_Diagram_DynamicRB14[[#This Row],[Обл]]="РБ",tbl_Diagram_DynamicRB14[[#This Row],[%]])</f>
        <v>0</v>
      </c>
      <c r="N83" s="208"/>
      <c r="R83" s="211"/>
    </row>
    <row r="84" spans="5:18" x14ac:dyDescent="0.2">
      <c r="E84" s="210" t="str">
        <f>INDEX(tbl_RegionsStats[[#All],[1]],MATCH($F84,tbl_RegionsStats[[#All],[7]],0))</f>
        <v>РБ</v>
      </c>
      <c r="F84" s="210">
        <f>SMALL(tbl_RegionsStats[[#All],[7]],ROW(N5))</f>
        <v>84.837344715707914</v>
      </c>
      <c r="G84" s="210">
        <f>IF(tbl_Diagram_DynamicRB14[[#This Row],[Обл]]="РБ",tbl_Diagram_DynamicRB14[[#This Row],[%]])</f>
        <v>84.837344715707914</v>
      </c>
      <c r="N84" s="208"/>
      <c r="R84" s="211"/>
    </row>
    <row r="85" spans="5:18" x14ac:dyDescent="0.2">
      <c r="E85" s="210" t="str">
        <f>INDEX(tbl_RegionsStats[[#All],[1]],MATCH($F85,tbl_RegionsStats[[#All],[7]],0))</f>
        <v>Могилевская</v>
      </c>
      <c r="F85" s="210">
        <f>SMALL(tbl_RegionsStats[[#All],[7]],ROW(N6))</f>
        <v>89.408295466232246</v>
      </c>
      <c r="G85" s="211" t="b">
        <f>IF(tbl_Diagram_DynamicRB14[[#This Row],[Обл]]="РБ",tbl_Diagram_DynamicRB14[[#This Row],[%]])</f>
        <v>0</v>
      </c>
      <c r="N85" s="210"/>
      <c r="O85" s="211"/>
      <c r="P85" s="211"/>
      <c r="Q85" s="211"/>
      <c r="R85" s="211"/>
    </row>
    <row r="86" spans="5:18" x14ac:dyDescent="0.2">
      <c r="E86" s="210" t="str">
        <f>INDEX(tbl_RegionsStats[[#All],[1]],MATCH($F86,tbl_RegionsStats[[#All],[7]],0))</f>
        <v>Витебская</v>
      </c>
      <c r="F86" s="210">
        <f>SMALL(tbl_RegionsStats[[#All],[7]],ROW(N7))</f>
        <v>131.34422110572766</v>
      </c>
      <c r="G86" s="211" t="b">
        <f>IF(tbl_Diagram_DynamicRB14[[#This Row],[Обл]]="РБ",tbl_Diagram_DynamicRB14[[#This Row],[%]])</f>
        <v>0</v>
      </c>
      <c r="N86" s="208"/>
      <c r="O86" s="210"/>
      <c r="P86" s="211"/>
      <c r="Q86" s="211"/>
      <c r="R86" s="211"/>
    </row>
    <row r="87" spans="5:18" x14ac:dyDescent="0.2">
      <c r="E87" s="210" t="str">
        <f>INDEX(tbl_RegionsStats[[#All],[1]],MATCH($F87,tbl_RegionsStats[[#All],[7]],0))</f>
        <v>г. Минск</v>
      </c>
      <c r="F87" s="210">
        <f>SMALL(tbl_RegionsStats[[#All],[7]],ROW(N8))</f>
        <v>241.1245958095119</v>
      </c>
      <c r="G87" s="211" t="b">
        <f>IF(tbl_Diagram_DynamicRB14[[#This Row],[Обл]]="РБ",tbl_Diagram_DynamicRB14[[#This Row],[%]])</f>
        <v>0</v>
      </c>
      <c r="N87" s="208"/>
      <c r="O87" s="210"/>
      <c r="P87" s="211"/>
      <c r="Q87" s="211"/>
      <c r="R87" s="211"/>
    </row>
    <row r="88" spans="5:18" x14ac:dyDescent="0.2">
      <c r="N88" s="208"/>
      <c r="O88" s="210"/>
      <c r="P88" s="211"/>
      <c r="Q88" s="211"/>
      <c r="R88" s="211"/>
    </row>
    <row r="89" spans="5:18" x14ac:dyDescent="0.2">
      <c r="N89" s="208"/>
      <c r="O89" s="210"/>
      <c r="P89" s="211"/>
      <c r="Q89" s="211"/>
      <c r="R89" s="211"/>
    </row>
    <row r="90" spans="5:18" x14ac:dyDescent="0.2">
      <c r="N90" s="211"/>
      <c r="O90" s="211"/>
      <c r="P90" s="211"/>
      <c r="Q90" s="211"/>
      <c r="R90" s="211"/>
    </row>
    <row r="91" spans="5:18" x14ac:dyDescent="0.2">
      <c r="N91" s="212"/>
      <c r="O91" s="212"/>
      <c r="P91" s="212"/>
      <c r="Q91" s="212"/>
      <c r="R91" s="212"/>
    </row>
    <row r="92" spans="5:18" x14ac:dyDescent="0.2">
      <c r="N92" s="212"/>
      <c r="O92" s="212"/>
      <c r="P92" s="212"/>
      <c r="Q92" s="212"/>
      <c r="R92" s="212"/>
    </row>
    <row r="93" spans="5:18" x14ac:dyDescent="0.2">
      <c r="N93" s="210"/>
      <c r="O93" s="211"/>
      <c r="P93" s="211"/>
      <c r="Q93" s="211"/>
      <c r="R93" s="211"/>
    </row>
    <row r="94" spans="5:18" x14ac:dyDescent="0.2">
      <c r="N94" s="210"/>
      <c r="O94" s="211"/>
      <c r="P94" s="211"/>
      <c r="Q94" s="211"/>
      <c r="R94" s="211"/>
    </row>
    <row r="95" spans="5:18" x14ac:dyDescent="0.2">
      <c r="N95" s="210"/>
      <c r="O95" s="211"/>
      <c r="P95" s="211"/>
      <c r="Q95" s="211"/>
      <c r="R95" s="211"/>
    </row>
    <row r="96" spans="5:18" x14ac:dyDescent="0.2">
      <c r="N96" s="210"/>
      <c r="O96" s="211"/>
      <c r="P96" s="211"/>
      <c r="Q96" s="211"/>
      <c r="R96" s="211"/>
    </row>
    <row r="97" spans="2:18" x14ac:dyDescent="0.2">
      <c r="N97" s="210"/>
      <c r="O97" s="211"/>
      <c r="P97" s="211"/>
      <c r="Q97" s="211"/>
      <c r="R97" s="211"/>
    </row>
    <row r="98" spans="2:18" x14ac:dyDescent="0.2">
      <c r="N98" s="210"/>
      <c r="O98" s="211"/>
      <c r="P98" s="211"/>
      <c r="Q98" s="211"/>
      <c r="R98" s="211"/>
    </row>
    <row r="99" spans="2:18" x14ac:dyDescent="0.2">
      <c r="B99" t="s">
        <v>152</v>
      </c>
      <c r="N99" s="210"/>
      <c r="O99" s="211"/>
      <c r="P99" s="211"/>
      <c r="Q99" s="211"/>
      <c r="R99" s="211"/>
    </row>
    <row r="100" spans="2:18" x14ac:dyDescent="0.2">
      <c r="N100" s="210"/>
      <c r="O100" s="211"/>
      <c r="P100" s="211"/>
      <c r="Q100" s="211"/>
      <c r="R100" s="211"/>
    </row>
    <row r="101" spans="2:18" x14ac:dyDescent="0.2">
      <c r="N101" s="210"/>
      <c r="O101" s="211"/>
      <c r="P101" s="211"/>
      <c r="Q101" s="211"/>
      <c r="R101" s="211"/>
    </row>
    <row r="102" spans="2:18" x14ac:dyDescent="0.2">
      <c r="N102" s="210"/>
      <c r="O102" s="211"/>
      <c r="P102" s="211"/>
      <c r="Q102" s="211"/>
      <c r="R102" s="211"/>
    </row>
    <row r="103" spans="2:18" x14ac:dyDescent="0.2">
      <c r="N103" s="210"/>
      <c r="O103" s="211"/>
      <c r="P103" s="211"/>
      <c r="Q103" s="211"/>
      <c r="R103" s="211"/>
    </row>
    <row r="104" spans="2:18" x14ac:dyDescent="0.2">
      <c r="N104" s="210"/>
      <c r="O104" s="211"/>
      <c r="P104" s="211"/>
      <c r="Q104" s="211"/>
      <c r="R104" s="211"/>
    </row>
    <row r="105" spans="2:18" x14ac:dyDescent="0.2">
      <c r="N105" s="210"/>
      <c r="O105" s="211"/>
      <c r="P105" s="211"/>
      <c r="Q105" s="211"/>
      <c r="R105" s="211"/>
    </row>
    <row r="106" spans="2:18" x14ac:dyDescent="0.2">
      <c r="N106" s="210"/>
      <c r="R106" s="211"/>
    </row>
    <row r="107" spans="2:18" x14ac:dyDescent="0.2">
      <c r="E107" s="211" t="s">
        <v>119</v>
      </c>
      <c r="F107" s="211" t="s">
        <v>55</v>
      </c>
      <c r="G107" s="211" t="s">
        <v>120</v>
      </c>
    </row>
    <row r="108" spans="2:18" x14ac:dyDescent="0.2">
      <c r="E108" s="210" t="str">
        <f>INDEX(tbl_RegionsStats[[#All],[1]],MATCH($F108,tbl_RegionsStats[[#All],[13]],0))</f>
        <v>Гомельская</v>
      </c>
      <c r="F108" s="210">
        <f>SMALL(tbl_RegionsStats[[#All],[13]],ROW(N1))</f>
        <v>0.54811205876528624</v>
      </c>
      <c r="G108" s="211" t="b">
        <f>IF(tbl_Diagram_DynamicRB1417[[#This Row],[Обл]]="РБ",tbl_Diagram_DynamicRB1417[[#This Row],[%]])</f>
        <v>0</v>
      </c>
    </row>
    <row r="109" spans="2:18" x14ac:dyDescent="0.2">
      <c r="E109" s="210" t="str">
        <f>INDEX(tbl_RegionsStats[[#All],[1]],MATCH($F109,tbl_RegionsStats[[#All],[13]],0))</f>
        <v>Гродненская</v>
      </c>
      <c r="F109" s="210">
        <f>SMALL(tbl_RegionsStats[[#All],[13]],ROW(N2))</f>
        <v>25.161013310833663</v>
      </c>
      <c r="G109" s="211" t="b">
        <f>IF(tbl_Diagram_DynamicRB1417[[#This Row],[Обл]]="РБ",tbl_Diagram_DynamicRB1417[[#This Row],[%]])</f>
        <v>0</v>
      </c>
    </row>
    <row r="110" spans="2:18" x14ac:dyDescent="0.2">
      <c r="E110" s="210" t="str">
        <f>INDEX(tbl_RegionsStats[[#All],[1]],MATCH($F110,tbl_RegionsStats[[#All],[13]],0))</f>
        <v>Минская</v>
      </c>
      <c r="F110" s="210">
        <f>SMALL(tbl_RegionsStats[[#All],[13]],ROW(N3))</f>
        <v>32.621173469987752</v>
      </c>
      <c r="G110" s="211" t="b">
        <f>IF(tbl_Diagram_DynamicRB1417[[#This Row],[Обл]]="РБ",tbl_Diagram_DynamicRB1417[[#This Row],[%]])</f>
        <v>0</v>
      </c>
    </row>
    <row r="111" spans="2:18" x14ac:dyDescent="0.2">
      <c r="E111" s="210" t="str">
        <f>INDEX(tbl_RegionsStats[[#All],[1]],MATCH($F111,tbl_RegionsStats[[#All],[13]],0))</f>
        <v>Могилевская</v>
      </c>
      <c r="F111" s="210">
        <f>SMALL(tbl_RegionsStats[[#All],[13]],ROW(N4))</f>
        <v>72.350056583121727</v>
      </c>
      <c r="G111" s="211" t="b">
        <f>IF(tbl_Diagram_DynamicRB1417[[#This Row],[Обл]]="РБ",tbl_Diagram_DynamicRB1417[[#This Row],[%]])</f>
        <v>0</v>
      </c>
    </row>
    <row r="112" spans="2:18" x14ac:dyDescent="0.2">
      <c r="E112" s="210" t="str">
        <f>INDEX(tbl_RegionsStats[[#All],[1]],MATCH($F112,tbl_RegionsStats[[#All],[13]],0))</f>
        <v>РБ</v>
      </c>
      <c r="F112" s="210">
        <f>SMALL(tbl_RegionsStats[[#All],[13]],ROW(N5))</f>
        <v>80.512315270935972</v>
      </c>
      <c r="G112" s="210">
        <f>IF(tbl_Diagram_DynamicRB1417[[#This Row],[Обл]]="РБ",tbl_Diagram_DynamicRB1417[[#This Row],[%]])</f>
        <v>80.512315270935972</v>
      </c>
    </row>
    <row r="113" spans="2:7" x14ac:dyDescent="0.2">
      <c r="E113" s="210" t="str">
        <f>INDEX(tbl_RegionsStats[[#All],[1]],MATCH($F113,tbl_RegionsStats[[#All],[13]],0))</f>
        <v>Брестская</v>
      </c>
      <c r="F113" s="210">
        <f>SMALL(tbl_RegionsStats[[#All],[13]],ROW(N6))</f>
        <v>80.950764006891177</v>
      </c>
      <c r="G113" s="210" t="b">
        <f>IF(tbl_Diagram_DynamicRB1417[[#This Row],[Обл]]="РБ",tbl_Diagram_DynamicRB1417[[#This Row],[%]])</f>
        <v>0</v>
      </c>
    </row>
    <row r="114" spans="2:7" x14ac:dyDescent="0.2">
      <c r="E114" s="210" t="str">
        <f>INDEX(tbl_RegionsStats[[#All],[1]],MATCH($F114,tbl_RegionsStats[[#All],[13]],0))</f>
        <v>Витебская</v>
      </c>
      <c r="F114" s="210">
        <f>SMALL(tbl_RegionsStats[[#All],[13]],ROW(N7))</f>
        <v>126.88280986173326</v>
      </c>
      <c r="G114" s="211" t="b">
        <f>IF(tbl_Diagram_DynamicRB1417[[#This Row],[Обл]]="РБ",tbl_Diagram_DynamicRB1417[[#This Row],[%]])</f>
        <v>0</v>
      </c>
    </row>
    <row r="115" spans="2:7" x14ac:dyDescent="0.2">
      <c r="E115" s="210" t="str">
        <f>INDEX(tbl_RegionsStats[[#All],[1]],MATCH($F115,tbl_RegionsStats[[#All],[13]],0))</f>
        <v>г. Минск</v>
      </c>
      <c r="F115" s="210">
        <f>SMALL(tbl_RegionsStats[[#All],[13]],ROW(N8))</f>
        <v>222.37808951285803</v>
      </c>
      <c r="G115" s="211" t="b">
        <f>IF(tbl_Diagram_DynamicRB1417[[#This Row],[Обл]]="РБ",tbl_Diagram_DynamicRB1417[[#This Row],[%]])</f>
        <v>0</v>
      </c>
    </row>
    <row r="128" spans="2:7" x14ac:dyDescent="0.2">
      <c r="B128" t="s">
        <v>153</v>
      </c>
      <c r="D128" s="205" t="str">
        <f>D2</f>
        <v>4-й квартал 2023 г.</v>
      </c>
      <c r="E128" t="s">
        <v>154</v>
      </c>
      <c r="F128" s="205">
        <f>D60</f>
        <v>205</v>
      </c>
      <c r="G128" t="s">
        <v>155</v>
      </c>
    </row>
    <row r="129" spans="3:11" x14ac:dyDescent="0.2">
      <c r="E129" s="215" t="s">
        <v>156</v>
      </c>
      <c r="F129" s="205">
        <f>D61</f>
        <v>330</v>
      </c>
      <c r="G129" t="s">
        <v>157</v>
      </c>
    </row>
    <row r="131" spans="3:11" x14ac:dyDescent="0.2">
      <c r="C131" s="215" t="s">
        <v>162</v>
      </c>
      <c r="D131" s="217">
        <v>71</v>
      </c>
      <c r="E131" t="s">
        <v>161</v>
      </c>
      <c r="F131" s="205">
        <f>I2</f>
        <v>679.00000000279999</v>
      </c>
      <c r="G131" t="s">
        <v>164</v>
      </c>
      <c r="J131" s="205" t="str">
        <f>D2</f>
        <v>4-й квартал 2023 г.</v>
      </c>
      <c r="K131" t="s">
        <v>163</v>
      </c>
    </row>
  </sheetData>
  <pageMargins left="0.7" right="0.7" top="0.75" bottom="0.75" header="0.3" footer="0.3"/>
  <drawing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По РБ</vt:lpstr>
      <vt:lpstr>Брест</vt:lpstr>
      <vt:lpstr>Витебск</vt:lpstr>
      <vt:lpstr>Гомель</vt:lpstr>
      <vt:lpstr>Гродно</vt:lpstr>
      <vt:lpstr>Минск</vt:lpstr>
      <vt:lpstr>МинОбл</vt:lpstr>
      <vt:lpstr>Могилев</vt:lpstr>
      <vt:lpstr>АнЗап</vt:lpstr>
      <vt:lpstr>Q_YYYY</vt:lpstr>
    </vt:vector>
  </TitlesOfParts>
  <Company>АИС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Позняк Мария Александровна</dc:creator>
  <cp:lastModifiedBy>Сыромолот Наталья Владимировна</cp:lastModifiedBy>
  <cp:lastPrinted>2018-07-23T07:56:48Z</cp:lastPrinted>
  <dcterms:created xsi:type="dcterms:W3CDTF">1999-07-25T10:51:00Z</dcterms:created>
  <dcterms:modified xsi:type="dcterms:W3CDTF">2024-03-25T06:02:38Z</dcterms:modified>
</cp:coreProperties>
</file>